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0" yWindow="0" windowWidth="20730" windowHeight="7005"/>
  </bookViews>
  <sheets>
    <sheet name="VESTÍBULO, OFICINAS " sheetId="3" r:id="rId1"/>
    <sheet name="ÁREA EXTERIOR " sheetId="5" r:id="rId2"/>
    <sheet name="CISTERNA, CUARTO MAQ. ESCALERAS" sheetId="2" r:id="rId3"/>
    <sheet name="ELÉCTRICO E ILUMINACIÓN " sheetId="7" r:id="rId4"/>
  </sheets>
  <definedNames>
    <definedName name="_xlnm.Print_Titles" localSheetId="1">'ÁREA EXTERIOR '!$1:$13</definedName>
    <definedName name="_xlnm.Print_Titles" localSheetId="2">'CISTERNA, CUARTO MAQ. ESCALERAS'!$1:$13</definedName>
    <definedName name="_xlnm.Print_Titles" localSheetId="3">'ELÉCTRICO E ILUMINACIÓN '!$1:$13</definedName>
    <definedName name="_xlnm.Print_Titles" localSheetId="0">'VESTÍBULO, OFICINAS '!$1:$13</definedName>
  </definedNames>
  <calcPr calcId="145621"/>
</workbook>
</file>

<file path=xl/calcChain.xml><?xml version="1.0" encoding="utf-8"?>
<calcChain xmlns="http://schemas.openxmlformats.org/spreadsheetml/2006/main">
  <c r="E66" i="3" l="1"/>
  <c r="E56" i="3"/>
  <c r="H50" i="3"/>
  <c r="E50" i="3"/>
  <c r="E48" i="3"/>
  <c r="E44" i="3"/>
  <c r="E40" i="3"/>
  <c r="E31" i="3"/>
  <c r="E27" i="3"/>
  <c r="E29" i="3"/>
  <c r="E306" i="3" l="1"/>
  <c r="E192" i="7" l="1"/>
  <c r="E190" i="7"/>
  <c r="E188" i="7"/>
  <c r="E184" i="7"/>
  <c r="E182" i="7"/>
  <c r="E180" i="7"/>
  <c r="E178" i="7"/>
  <c r="E176" i="7"/>
  <c r="E174" i="7"/>
  <c r="E172" i="7"/>
  <c r="E164" i="7"/>
  <c r="E162" i="7"/>
  <c r="E186" i="7"/>
  <c r="E160" i="7"/>
  <c r="E94" i="3" l="1"/>
  <c r="E77" i="5" l="1"/>
  <c r="H192" i="7"/>
  <c r="H105" i="7"/>
  <c r="H103" i="7"/>
  <c r="H101" i="7"/>
  <c r="H81" i="7"/>
  <c r="H79" i="7"/>
  <c r="H245" i="7"/>
  <c r="H243" i="7"/>
  <c r="H241" i="7"/>
  <c r="H239" i="7"/>
  <c r="H237" i="7"/>
  <c r="H235" i="7"/>
  <c r="H233" i="7"/>
  <c r="H231" i="7"/>
  <c r="H229" i="7"/>
  <c r="H227" i="7"/>
  <c r="H225" i="7"/>
  <c r="H223" i="7"/>
  <c r="H221" i="7"/>
  <c r="H219" i="7"/>
  <c r="H217" i="7"/>
  <c r="H215" i="7"/>
  <c r="H213" i="7"/>
  <c r="H211" i="7"/>
  <c r="H209" i="7"/>
  <c r="H207" i="7"/>
  <c r="H205" i="7"/>
  <c r="H203" i="7"/>
  <c r="H201" i="7"/>
  <c r="H199" i="7"/>
  <c r="H197" i="7"/>
  <c r="H195" i="7"/>
  <c r="H190" i="7"/>
  <c r="H188" i="7"/>
  <c r="H186" i="7"/>
  <c r="H184" i="7"/>
  <c r="H182" i="7"/>
  <c r="H180" i="7"/>
  <c r="H178" i="7"/>
  <c r="H176" i="7"/>
  <c r="H174" i="7"/>
  <c r="H172" i="7"/>
  <c r="H170" i="7"/>
  <c r="H168" i="7"/>
  <c r="H166" i="7"/>
  <c r="H164" i="7"/>
  <c r="H162" i="7"/>
  <c r="H160" i="7"/>
  <c r="H156" i="7"/>
  <c r="H154" i="7"/>
  <c r="H152" i="7"/>
  <c r="H150" i="7"/>
  <c r="H148" i="7"/>
  <c r="H146" i="7"/>
  <c r="H144" i="7"/>
  <c r="H142" i="7"/>
  <c r="H140" i="7"/>
  <c r="H138" i="7"/>
  <c r="H136" i="7"/>
  <c r="H134" i="7"/>
  <c r="H132" i="7"/>
  <c r="H130" i="7"/>
  <c r="H128" i="7"/>
  <c r="H126" i="7"/>
  <c r="H124" i="7"/>
  <c r="H122" i="7"/>
  <c r="H120" i="7"/>
  <c r="H118" i="7"/>
  <c r="H116" i="7"/>
  <c r="H114" i="7"/>
  <c r="H112" i="7"/>
  <c r="H110" i="7"/>
  <c r="H108" i="7"/>
  <c r="H99" i="7"/>
  <c r="H97" i="7"/>
  <c r="H95" i="7"/>
  <c r="H93" i="7"/>
  <c r="H91" i="7"/>
  <c r="H89" i="7"/>
  <c r="H87" i="7"/>
  <c r="H85" i="7"/>
  <c r="H77" i="7"/>
  <c r="H75" i="7"/>
  <c r="H73" i="7"/>
  <c r="H71" i="7"/>
  <c r="H69" i="7"/>
  <c r="H67" i="7"/>
  <c r="H65" i="7"/>
  <c r="H63" i="7"/>
  <c r="H61" i="7"/>
  <c r="H59" i="7"/>
  <c r="H57" i="7"/>
  <c r="H55" i="7"/>
  <c r="H53" i="7"/>
  <c r="H51" i="7"/>
  <c r="H49" i="7"/>
  <c r="H47" i="7"/>
  <c r="H45" i="7"/>
  <c r="H43" i="7"/>
  <c r="H41" i="7"/>
  <c r="H39" i="7"/>
  <c r="H37" i="7"/>
  <c r="H35" i="7"/>
  <c r="H33" i="7"/>
  <c r="H31" i="7"/>
  <c r="H29" i="7"/>
  <c r="H27" i="7"/>
  <c r="H25" i="7"/>
  <c r="H23" i="7"/>
  <c r="H21" i="7"/>
  <c r="H19" i="7"/>
  <c r="H17" i="7"/>
  <c r="A17" i="7"/>
  <c r="A19" i="7" s="1"/>
  <c r="A21" i="7" s="1"/>
  <c r="A23" i="7" s="1"/>
  <c r="A25" i="7" s="1"/>
  <c r="A27" i="7" s="1"/>
  <c r="A29" i="7" s="1"/>
  <c r="A31" i="7" s="1"/>
  <c r="A33" i="7" s="1"/>
  <c r="A35" i="7" s="1"/>
  <c r="A37" i="7" s="1"/>
  <c r="A39" i="7" s="1"/>
  <c r="A41" i="7" s="1"/>
  <c r="A43" i="7" s="1"/>
  <c r="A45" i="7" s="1"/>
  <c r="A47" i="7" s="1"/>
  <c r="A49" i="7" s="1"/>
  <c r="A51" i="7" s="1"/>
  <c r="A53" i="7" s="1"/>
  <c r="A55" i="7" s="1"/>
  <c r="A57" i="7" s="1"/>
  <c r="A59" i="7" s="1"/>
  <c r="A61" i="7" s="1"/>
  <c r="A63" i="7" s="1"/>
  <c r="A65" i="7" s="1"/>
  <c r="A67" i="7" s="1"/>
  <c r="A69" i="7" s="1"/>
  <c r="A71" i="7" s="1"/>
  <c r="A73" i="7" s="1"/>
  <c r="A75" i="7" s="1"/>
  <c r="A77" i="7" s="1"/>
  <c r="A79" i="7" s="1"/>
  <c r="A81" i="7" s="1"/>
  <c r="A85" i="7" s="1"/>
  <c r="A87" i="7" s="1"/>
  <c r="A89" i="7" s="1"/>
  <c r="A91" i="7" s="1"/>
  <c r="A93" i="7" s="1"/>
  <c r="A95" i="7" s="1"/>
  <c r="A97" i="7" s="1"/>
  <c r="A99" i="7" s="1"/>
  <c r="A101" i="7" s="1"/>
  <c r="A103" i="7" s="1"/>
  <c r="A105" i="7" s="1"/>
  <c r="A108" i="7" s="1"/>
  <c r="A110" i="7" s="1"/>
  <c r="A112" i="7" s="1"/>
  <c r="A114" i="7" s="1"/>
  <c r="A116" i="7" s="1"/>
  <c r="A118" i="7" s="1"/>
  <c r="A120" i="7" s="1"/>
  <c r="A122" i="7" s="1"/>
  <c r="A124" i="7" s="1"/>
  <c r="A126" i="7" s="1"/>
  <c r="A128" i="7" s="1"/>
  <c r="A130" i="7" s="1"/>
  <c r="A132" i="7" s="1"/>
  <c r="A134" i="7" s="1"/>
  <c r="A136" i="7" s="1"/>
  <c r="A138" i="7" s="1"/>
  <c r="A140" i="7" s="1"/>
  <c r="H249" i="7" l="1"/>
  <c r="H250" i="7" s="1"/>
  <c r="H251" i="7" s="1"/>
  <c r="E138" i="3" l="1"/>
  <c r="E130" i="3"/>
  <c r="E118" i="3"/>
  <c r="E120" i="3"/>
  <c r="E116" i="3" l="1"/>
  <c r="E114" i="3"/>
  <c r="E84" i="5" l="1"/>
  <c r="E82" i="5"/>
  <c r="A142" i="7" l="1"/>
  <c r="A144" i="7" s="1"/>
  <c r="A146" i="7" s="1"/>
  <c r="A148" i="7" s="1"/>
  <c r="E86" i="3"/>
  <c r="E84" i="3"/>
  <c r="E82" i="3"/>
  <c r="E99" i="3"/>
  <c r="A150" i="7" l="1"/>
  <c r="A152" i="7" s="1"/>
  <c r="A154" i="7" s="1"/>
  <c r="A156" i="7" s="1"/>
  <c r="A160" i="7" s="1"/>
  <c r="H310" i="3"/>
  <c r="H199" i="3"/>
  <c r="H197" i="3"/>
  <c r="H192" i="3"/>
  <c r="H190" i="3"/>
  <c r="H149" i="3"/>
  <c r="H299" i="3"/>
  <c r="H297" i="3"/>
  <c r="H295" i="3"/>
  <c r="H293" i="3"/>
  <c r="H291" i="3"/>
  <c r="H289" i="3"/>
  <c r="H287" i="3"/>
  <c r="H285" i="3"/>
  <c r="H283" i="3"/>
  <c r="H281" i="3"/>
  <c r="H279" i="3"/>
  <c r="H277" i="3"/>
  <c r="H275" i="3"/>
  <c r="H273" i="3"/>
  <c r="H271" i="3"/>
  <c r="H267" i="3"/>
  <c r="H265" i="3"/>
  <c r="H263" i="3"/>
  <c r="H261" i="3"/>
  <c r="H259" i="3"/>
  <c r="H257" i="3"/>
  <c r="H255" i="3"/>
  <c r="H253" i="3"/>
  <c r="H251" i="3"/>
  <c r="H249" i="3"/>
  <c r="H247" i="3"/>
  <c r="H245" i="3"/>
  <c r="H243" i="3"/>
  <c r="H241" i="3"/>
  <c r="H239" i="3"/>
  <c r="H206" i="3"/>
  <c r="H188" i="3"/>
  <c r="H186" i="3"/>
  <c r="H184" i="3"/>
  <c r="H180" i="3"/>
  <c r="H178" i="3"/>
  <c r="H176" i="3"/>
  <c r="H174" i="3"/>
  <c r="H172" i="3"/>
  <c r="H170" i="3"/>
  <c r="H164" i="3"/>
  <c r="H162" i="3"/>
  <c r="H160" i="3"/>
  <c r="H158" i="3"/>
  <c r="H156" i="3"/>
  <c r="H154" i="3"/>
  <c r="H145" i="3"/>
  <c r="H143" i="3"/>
  <c r="H301" i="3"/>
  <c r="H114" i="3"/>
  <c r="H107" i="3"/>
  <c r="H105" i="3"/>
  <c r="H103" i="3"/>
  <c r="H101" i="3"/>
  <c r="H80" i="3"/>
  <c r="H75" i="3"/>
  <c r="A162" i="7" l="1"/>
  <c r="A164" i="7" s="1"/>
  <c r="A166" i="7" s="1"/>
  <c r="A168" i="7" s="1"/>
  <c r="A170" i="7" s="1"/>
  <c r="A172" i="7" s="1"/>
  <c r="A174" i="7" s="1"/>
  <c r="A176" i="7" s="1"/>
  <c r="A178" i="7" s="1"/>
  <c r="A180" i="7" s="1"/>
  <c r="A182" i="7" s="1"/>
  <c r="A184" i="7" s="1"/>
  <c r="A186" i="7" s="1"/>
  <c r="A188" i="7" s="1"/>
  <c r="A190" i="7" s="1"/>
  <c r="A192" i="7" s="1"/>
  <c r="A195" i="7" s="1"/>
  <c r="A197" i="7" s="1"/>
  <c r="A199" i="7" s="1"/>
  <c r="A201" i="7" s="1"/>
  <c r="A203" i="7" s="1"/>
  <c r="A205" i="7" s="1"/>
  <c r="A207" i="7" s="1"/>
  <c r="A209" i="7" s="1"/>
  <c r="A211" i="7" s="1"/>
  <c r="A213" i="7" s="1"/>
  <c r="A215" i="7" s="1"/>
  <c r="A217" i="7" s="1"/>
  <c r="A219" i="7" s="1"/>
  <c r="A221" i="7" s="1"/>
  <c r="A223" i="7" s="1"/>
  <c r="A225" i="7" s="1"/>
  <c r="A227" i="7" s="1"/>
  <c r="A229" i="7" s="1"/>
  <c r="A231" i="7" s="1"/>
  <c r="A233" i="7" s="1"/>
  <c r="A235" i="7" s="1"/>
  <c r="A237" i="7" s="1"/>
  <c r="A239" i="7" s="1"/>
  <c r="A241" i="7" s="1"/>
  <c r="A243" i="7" s="1"/>
  <c r="A245" i="7" s="1"/>
  <c r="H306" i="3"/>
  <c r="E222" i="3" l="1"/>
  <c r="H222" i="3" s="1"/>
  <c r="E232" i="3"/>
  <c r="H232" i="3" s="1"/>
  <c r="E230" i="3"/>
  <c r="H230" i="3" s="1"/>
  <c r="E234" i="3"/>
  <c r="H234" i="3" s="1"/>
  <c r="E214" i="3"/>
  <c r="H214" i="3" s="1"/>
  <c r="E212" i="3"/>
  <c r="H212" i="3" s="1"/>
  <c r="E216" i="3"/>
  <c r="H216" i="3" s="1"/>
  <c r="E208" i="3"/>
  <c r="H208" i="3" s="1"/>
  <c r="E210" i="3"/>
  <c r="H210" i="3" s="1"/>
  <c r="E166" i="3"/>
  <c r="H166" i="3" s="1"/>
  <c r="E228" i="3" l="1"/>
  <c r="H228" i="3" s="1"/>
  <c r="E226" i="3"/>
  <c r="H226" i="3" s="1"/>
  <c r="E220" i="3"/>
  <c r="H220" i="3" s="1"/>
  <c r="E204" i="3" l="1"/>
  <c r="H204" i="3" s="1"/>
  <c r="E60" i="3" l="1"/>
  <c r="H60" i="3" s="1"/>
  <c r="E52" i="3"/>
  <c r="H52" i="3" s="1"/>
  <c r="H31" i="3"/>
  <c r="H51" i="2"/>
  <c r="H49" i="2"/>
  <c r="H45" i="2"/>
  <c r="H43" i="2"/>
  <c r="H41" i="2"/>
  <c r="H39" i="2"/>
  <c r="H37" i="2"/>
  <c r="H35" i="2"/>
  <c r="H33" i="2"/>
  <c r="H31" i="2"/>
  <c r="H29" i="2"/>
  <c r="H27" i="2"/>
  <c r="H25" i="2"/>
  <c r="H23" i="2"/>
  <c r="H21" i="2"/>
  <c r="H19" i="2"/>
  <c r="H17" i="2"/>
  <c r="A19" i="2"/>
  <c r="A21" i="2" s="1"/>
  <c r="A23" i="2" s="1"/>
  <c r="A25" i="2" s="1"/>
  <c r="A27" i="2" s="1"/>
  <c r="A29" i="2" s="1"/>
  <c r="A31" i="2" s="1"/>
  <c r="A33" i="2" s="1"/>
  <c r="A35" i="2" s="1"/>
  <c r="A37" i="2" s="1"/>
  <c r="A39" i="2" s="1"/>
  <c r="A41" i="2" s="1"/>
  <c r="A43" i="2" s="1"/>
  <c r="A45" i="2" s="1"/>
  <c r="A49" i="2" s="1"/>
  <c r="A51" i="2" s="1"/>
  <c r="A17" i="2"/>
  <c r="E89" i="5"/>
  <c r="H89" i="5" s="1"/>
  <c r="H84" i="5"/>
  <c r="H82" i="5"/>
  <c r="H77" i="5"/>
  <c r="E75" i="5"/>
  <c r="H75" i="5" s="1"/>
  <c r="H73" i="5"/>
  <c r="E71" i="5"/>
  <c r="H71" i="5" s="1"/>
  <c r="H66" i="5"/>
  <c r="H64" i="5"/>
  <c r="H61" i="5"/>
  <c r="H59" i="5"/>
  <c r="E54" i="5"/>
  <c r="H54" i="5" s="1"/>
  <c r="E52" i="5"/>
  <c r="H52" i="5" s="1"/>
  <c r="E48" i="5"/>
  <c r="H48" i="5" s="1"/>
  <c r="E37" i="5"/>
  <c r="H37" i="5" s="1"/>
  <c r="H33" i="5"/>
  <c r="E33" i="5"/>
  <c r="E41" i="5" s="1"/>
  <c r="E28" i="5"/>
  <c r="H28" i="5" s="1"/>
  <c r="H26" i="5"/>
  <c r="E26" i="5"/>
  <c r="E24" i="5"/>
  <c r="H24" i="5" s="1"/>
  <c r="E17" i="5"/>
  <c r="H17" i="5" s="1"/>
  <c r="A17" i="5"/>
  <c r="A19" i="5" s="1"/>
  <c r="A24" i="5" s="1"/>
  <c r="A26" i="5" s="1"/>
  <c r="A28" i="5" s="1"/>
  <c r="A33" i="5" s="1"/>
  <c r="A37" i="5" s="1"/>
  <c r="A41" i="5" s="1"/>
  <c r="A43" i="5" s="1"/>
  <c r="A48" i="5" s="1"/>
  <c r="A52" i="5" s="1"/>
  <c r="A54" i="5" s="1"/>
  <c r="A59" i="5" s="1"/>
  <c r="A61" i="5" s="1"/>
  <c r="A64" i="5" s="1"/>
  <c r="A66" i="5" s="1"/>
  <c r="A71" i="5" s="1"/>
  <c r="A73" i="5" s="1"/>
  <c r="A75" i="5" s="1"/>
  <c r="A77" i="5" s="1"/>
  <c r="A82" i="5" s="1"/>
  <c r="A84" i="5" s="1"/>
  <c r="A89" i="5" s="1"/>
  <c r="H53" i="2" l="1"/>
  <c r="H54" i="2" s="1"/>
  <c r="H55" i="2" s="1"/>
  <c r="E43" i="5"/>
  <c r="H43" i="5" s="1"/>
  <c r="H41" i="5"/>
  <c r="H19" i="5"/>
  <c r="H92" i="5" s="1"/>
  <c r="H93" i="5" s="1"/>
  <c r="H94" i="5" s="1"/>
  <c r="H44" i="3" l="1"/>
  <c r="E70" i="3"/>
  <c r="H70" i="3" s="1"/>
  <c r="E68" i="3"/>
  <c r="H68" i="3" s="1"/>
  <c r="H66" i="3"/>
  <c r="H48" i="3" l="1"/>
  <c r="H29" i="3" l="1"/>
  <c r="A17" i="3" l="1"/>
  <c r="A19" i="3" s="1"/>
  <c r="A23" i="3" s="1"/>
  <c r="A25" i="3" s="1"/>
  <c r="A27" i="3" s="1"/>
  <c r="A29" i="3" s="1"/>
  <c r="A31" i="3" s="1"/>
  <c r="A36" i="3" s="1"/>
  <c r="A40" i="3" s="1"/>
  <c r="A44" i="3" l="1"/>
  <c r="A48" i="3" l="1"/>
  <c r="A52" i="3" s="1"/>
  <c r="A56" i="3" s="1"/>
  <c r="A60" i="3" s="1"/>
  <c r="A62" i="3" s="1"/>
  <c r="A66" i="3" l="1"/>
  <c r="A68" i="3" s="1"/>
  <c r="A70" i="3" s="1"/>
  <c r="A75" i="3" s="1"/>
  <c r="A80" i="3" s="1"/>
  <c r="A82" i="3" l="1"/>
  <c r="A84" i="3" s="1"/>
  <c r="A86" i="3" s="1"/>
  <c r="A88" i="3" s="1"/>
  <c r="A92" i="3" l="1"/>
  <c r="A94" i="3" s="1"/>
  <c r="A99" i="3" s="1"/>
  <c r="A101" i="3" s="1"/>
  <c r="A103" i="3" s="1"/>
  <c r="A105" i="3" s="1"/>
  <c r="A107" i="3" s="1"/>
  <c r="A114" i="3" l="1"/>
  <c r="A116" i="3" s="1"/>
  <c r="A118" i="3" s="1"/>
  <c r="A120" i="3" s="1"/>
  <c r="A124" i="3" s="1"/>
  <c r="A126" i="3" s="1"/>
  <c r="A128" i="3" s="1"/>
  <c r="A130" i="3" s="1"/>
  <c r="A134" i="3" s="1"/>
  <c r="A136" i="3" s="1"/>
  <c r="A138" i="3" s="1"/>
  <c r="A143" i="3" s="1"/>
  <c r="A109" i="3"/>
  <c r="H138" i="3"/>
  <c r="E134" i="3"/>
  <c r="H134" i="3" s="1"/>
  <c r="H130" i="3"/>
  <c r="A145" i="3" l="1"/>
  <c r="A149" i="3" s="1"/>
  <c r="A154" i="3" s="1"/>
  <c r="A156" i="3" s="1"/>
  <c r="A158" i="3" s="1"/>
  <c r="A160" i="3" s="1"/>
  <c r="A162" i="3" s="1"/>
  <c r="A164" i="3" s="1"/>
  <c r="A166" i="3" s="1"/>
  <c r="A170" i="3" s="1"/>
  <c r="A172" i="3" s="1"/>
  <c r="A174" i="3" s="1"/>
  <c r="A176" i="3" s="1"/>
  <c r="A178" i="3" s="1"/>
  <c r="A180" i="3" s="1"/>
  <c r="A184" i="3" s="1"/>
  <c r="A186" i="3" s="1"/>
  <c r="A188" i="3" s="1"/>
  <c r="A190" i="3" s="1"/>
  <c r="A192" i="3" s="1"/>
  <c r="A197" i="3" s="1"/>
  <c r="A199" i="3" s="1"/>
  <c r="A204" i="3" s="1"/>
  <c r="A206" i="3" s="1"/>
  <c r="A208" i="3" s="1"/>
  <c r="A210" i="3" s="1"/>
  <c r="A212" i="3" s="1"/>
  <c r="A214" i="3" s="1"/>
  <c r="A216" i="3" s="1"/>
  <c r="A220" i="3" s="1"/>
  <c r="A222" i="3" s="1"/>
  <c r="A226" i="3" s="1"/>
  <c r="A228" i="3" s="1"/>
  <c r="A230" i="3" s="1"/>
  <c r="A232" i="3" s="1"/>
  <c r="A234" i="3" s="1"/>
  <c r="A239" i="3" s="1"/>
  <c r="A241" i="3" s="1"/>
  <c r="A243" i="3" s="1"/>
  <c r="A245" i="3" s="1"/>
  <c r="A247" i="3" s="1"/>
  <c r="A249" i="3" s="1"/>
  <c r="A251" i="3" s="1"/>
  <c r="A253" i="3" s="1"/>
  <c r="A255" i="3" s="1"/>
  <c r="A257" i="3" s="1"/>
  <c r="A259" i="3" s="1"/>
  <c r="A261" i="3" s="1"/>
  <c r="A263" i="3" s="1"/>
  <c r="A265" i="3" s="1"/>
  <c r="A267" i="3" s="1"/>
  <c r="A271" i="3" s="1"/>
  <c r="A273" i="3" s="1"/>
  <c r="A275" i="3" s="1"/>
  <c r="A277" i="3" s="1"/>
  <c r="A279" i="3" s="1"/>
  <c r="A281" i="3" s="1"/>
  <c r="A283" i="3" s="1"/>
  <c r="A285" i="3" s="1"/>
  <c r="A287" i="3" s="1"/>
  <c r="A289" i="3" s="1"/>
  <c r="A291" i="3" s="1"/>
  <c r="A293" i="3" s="1"/>
  <c r="A295" i="3" s="1"/>
  <c r="A297" i="3" s="1"/>
  <c r="A299" i="3" s="1"/>
  <c r="A301" i="3" s="1"/>
  <c r="A306" i="3" s="1"/>
  <c r="A310" i="3" s="1"/>
  <c r="E136" i="3"/>
  <c r="H136" i="3" s="1"/>
  <c r="E128" i="3" l="1"/>
  <c r="H128" i="3" s="1"/>
  <c r="E126" i="3"/>
  <c r="H126" i="3" s="1"/>
  <c r="E124" i="3"/>
  <c r="H124" i="3" s="1"/>
  <c r="H118" i="3"/>
  <c r="H116" i="3"/>
  <c r="E62" i="3" l="1"/>
  <c r="H62" i="3" s="1"/>
  <c r="H120" i="3"/>
  <c r="H27" i="3"/>
  <c r="E25" i="3"/>
  <c r="H25" i="3" s="1"/>
  <c r="E23" i="3"/>
  <c r="H23" i="3" s="1"/>
  <c r="E19" i="3"/>
  <c r="E17" i="3"/>
  <c r="H17" i="3" l="1"/>
  <c r="H56" i="3"/>
  <c r="H19" i="3"/>
  <c r="E36" i="3" l="1"/>
  <c r="H36" i="3" s="1"/>
  <c r="H40" i="3"/>
  <c r="H313" i="3" l="1"/>
  <c r="H314" i="3" s="1"/>
  <c r="H315" i="3" s="1"/>
</calcChain>
</file>

<file path=xl/sharedStrings.xml><?xml version="1.0" encoding="utf-8"?>
<sst xmlns="http://schemas.openxmlformats.org/spreadsheetml/2006/main" count="713" uniqueCount="337">
  <si>
    <t>FOLIO No.</t>
  </si>
  <si>
    <t>SECRETARIA DE INFRAESTRUCTURA</t>
  </si>
  <si>
    <t>No. CPTO.</t>
  </si>
  <si>
    <t>CONCEPTO</t>
  </si>
  <si>
    <t>UNID.</t>
  </si>
  <si>
    <t>CANT.</t>
  </si>
  <si>
    <t>P.U.</t>
  </si>
  <si>
    <t>PRECIO CON LETRA</t>
  </si>
  <si>
    <t>IMPORTE</t>
  </si>
  <si>
    <t>RELLENOS Y TERRAPLENES</t>
  </si>
  <si>
    <t>ML</t>
  </si>
  <si>
    <t>M2</t>
  </si>
  <si>
    <t>M3</t>
  </si>
  <si>
    <t>INFRAESTRUCTURA Y SERVICIOS URBANOS</t>
  </si>
  <si>
    <t>M3/KM</t>
  </si>
  <si>
    <t>PZA</t>
  </si>
  <si>
    <t>GUARNICIONES Y PARAPETOS</t>
  </si>
  <si>
    <t>KG</t>
  </si>
  <si>
    <t>SUBTOTAL</t>
  </si>
  <si>
    <t>TOTAL</t>
  </si>
  <si>
    <t>IMPORTE TOTAL CON LETRA:</t>
  </si>
  <si>
    <t>JGO</t>
  </si>
  <si>
    <t>VARIOS</t>
  </si>
  <si>
    <t>LIMPIEZA FINAL DE LA OBRA</t>
  </si>
  <si>
    <t>ACABADOS</t>
  </si>
  <si>
    <t>CANCELERÍA</t>
  </si>
  <si>
    <t>BOB</t>
  </si>
  <si>
    <t>PAQ</t>
  </si>
  <si>
    <t>MTS</t>
  </si>
  <si>
    <t xml:space="preserve"> SISTEMA DE VOZ, DATOS, CCTV, WIFI</t>
  </si>
  <si>
    <t>CONSECUTIVO</t>
  </si>
  <si>
    <t>PREELIMINARES</t>
  </si>
  <si>
    <t>PISOS</t>
  </si>
  <si>
    <t>MUROS</t>
  </si>
  <si>
    <t>MOVIMIENTO DE TIERRAS</t>
  </si>
  <si>
    <t>ALBAÑILERÍA</t>
  </si>
  <si>
    <t>FIRMES</t>
  </si>
  <si>
    <t>EXCAVACIONES Y PERFORACIONES</t>
  </si>
  <si>
    <t>TRAZO Y NIVELACIÓN</t>
  </si>
  <si>
    <t>DEMOLICIÓN, DESMANTELAMIENTO Y RETIRO</t>
  </si>
  <si>
    <t>CARGA Y ACARREO</t>
  </si>
  <si>
    <r>
      <rPr>
        <b/>
        <sz val="9"/>
        <color theme="1"/>
        <rFont val="Swis721 Lt BT"/>
        <family val="2"/>
      </rPr>
      <t>FIRME DE 12CM DE ESPESOR</t>
    </r>
    <r>
      <rPr>
        <sz val="9"/>
        <color theme="1"/>
        <rFont val="Swis721 Lt BT"/>
        <family val="2"/>
      </rPr>
      <t xml:space="preserve"> ,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t>
    </r>
  </si>
  <si>
    <t>MUROS, DALAS Y CASTILLOS</t>
  </si>
  <si>
    <r>
      <rPr>
        <b/>
        <sz val="9"/>
        <color theme="1"/>
        <rFont val="Swis721 Lt BT"/>
        <family val="2"/>
      </rPr>
      <t>APLANADO DE YESO EN MUROS INTERIORES</t>
    </r>
    <r>
      <rPr>
        <sz val="9"/>
        <color theme="1"/>
        <rFont val="Swis721 Lt BT"/>
        <family val="2"/>
      </rPr>
      <t xml:space="preserve"> A PLOMO 2 CM DE ESPESOR PROMEDIO. INCLUYE: FILETEO EN VENTANAS Y MARCOS DE PUERTAS, PLOMEO, HERRAMIENTA, ANDAMIOS, ACARREOS, EQUIPO, MATERIALES DE CONSUMO, LIMPIEZA, MANO DE OBRA Y TODO LO NECESARIO PARA SU CORRECTA EJECUCION.</t>
    </r>
  </si>
  <si>
    <t>CIELOS Y PLAFONES</t>
  </si>
  <si>
    <t>EQUIPAMIENTO URBANO</t>
  </si>
  <si>
    <t>MOBILIARIO</t>
  </si>
  <si>
    <r>
      <t>SUMINISTRO Y APLICACIÓN DE</t>
    </r>
    <r>
      <rPr>
        <b/>
        <sz val="9"/>
        <rFont val="Swis721 Lt BT"/>
        <family val="2"/>
      </rPr>
      <t xml:space="preserve"> PINTURA VINILICA LAVABLE PARA PLAFÓN DE TABLAROCA</t>
    </r>
    <r>
      <rPr>
        <sz val="9"/>
        <rFont val="Swis721 Lt BT"/>
        <family val="2"/>
      </rPr>
      <t>. INCLUYE: PREPAR Y RASPAR SUPERFICIE, REBABEAR, SELLADO DE POROSIDADES Y FONDEO CON SELLADOR PIGMENTADO, TRABAJO TERMINADO.</t>
    </r>
  </si>
  <si>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POPCORN 003-1, PARA LOBBY INTERIOR, </t>
    </r>
    <r>
      <rPr>
        <sz val="9"/>
        <color theme="1"/>
        <rFont val="Swis721 Lt BT"/>
        <family val="2"/>
      </rPr>
      <t>A DOS MANOS,  INCLUYE: SUMINISTROS, PROTECCIÓN DE  AREAS ADYACENTES, SELLADOR 5 X 1 MARCA COMEX O EQUIVALENTE, ANDAMIOS, DESPERDICIOS, HERRAMIENTA, EQUIPO, MATERIAL DE CONSUMO, MANO DE OBRA Y TODO LO NECESARIO PARA SU CORRECTA EJECUCIÓN.</t>
    </r>
  </si>
  <si>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TONO ESPADA 313-03</t>
    </r>
    <r>
      <rPr>
        <sz val="9"/>
        <color theme="1"/>
        <rFont val="Swis721 Lt BT"/>
        <family val="2"/>
      </rPr>
      <t xml:space="preserve">  </t>
    </r>
    <r>
      <rPr>
        <b/>
        <sz val="9"/>
        <color theme="1"/>
        <rFont val="Swis721 Lt BT"/>
        <family val="2"/>
      </rPr>
      <t>PARA ÁREA DE TAQUILLA</t>
    </r>
    <r>
      <rPr>
        <sz val="9"/>
        <color theme="1"/>
        <rFont val="Swis721 Lt BT"/>
        <family val="2"/>
      </rPr>
      <t>,  A DOS MANOS,  INCLUYE: SUMINISTROS, PROTECCIÓN DE  AREAS ADYACENTES, SELLADOR 5 X 1 MARCA COMEX O EQUIVALENTE, ANDAMIOS, DESPERDICIOS, HERRAMIENTA, EQUIPO, MATERIAL DE CONSUMO, MANO DE OBRA Y TODO LO NECESARIO PARA SU CORRECTA EJECUCIÓN.</t>
    </r>
  </si>
  <si>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TONO COLIFLOR-002-01, PARA OFICINAS,BODEGA, CAMERINOS Y SALÓN POLIVALENTE</t>
    </r>
    <r>
      <rPr>
        <sz val="9"/>
        <color theme="1"/>
        <rFont val="Swis721 Lt BT"/>
        <family val="2"/>
      </rPr>
      <t xml:space="preserve"> A DOS MANOS,  INCLUYE: SUMINISTROS, PROTECCIÓN DE  AREAS ADYACENTES, SELLADOR 5 X 1 MARCA COMEX O EQUIVALENTE, ANDAMIOS, DESPERDICIOS, HERRAMIENTA, EQUIPO, MATERIAL DE CONSUMO, MANO DE OBRA Y TODO LO NECESARIO PARA SU CORRECTA EJECUCIÓN.</t>
    </r>
  </si>
  <si>
    <r>
      <t xml:space="preserve">SUMINISTRO Y COLOCACIÓN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BOMBILLA 005-02, PARA MURO EXTERIOR, </t>
    </r>
    <r>
      <rPr>
        <sz val="9"/>
        <color theme="1"/>
        <rFont val="Swis721 Lt BT"/>
        <family val="2"/>
      </rPr>
      <t>A DOS MANOS,  INCLUYE: SUMINISTROS, PROTECCIÓN DE  AREAS ADYACENTES, SELLADOR 5 X 1 MARCA COMEX O EQUIVALENTE, ANDAMIOS, DESPERDICIOS, HERRAMIENTA, EQUIPO, MATERIAL DE CONSUMO, MANO DE OBRA Y TODO LO NECESARIO PARA SU CORRECTA EJECUCIÓN.</t>
    </r>
  </si>
  <si>
    <r>
      <rPr>
        <b/>
        <sz val="9"/>
        <rFont val="Swis721 Lt BT"/>
        <family val="2"/>
      </rPr>
      <t>PLAFON DE TABLARROCA EN LOBBY INTERIOR PB Y EXPLANADA EXTERIOR PA</t>
    </r>
    <r>
      <rPr>
        <sz val="9"/>
        <rFont val="Swis721 Lt BT"/>
        <family val="2"/>
      </rPr>
      <t>,  1 CARA DE PANEL DE YESO DE 1/2" DE ESPESOR. INC. CANALETA DE CARGA, CANAL LISTÓN CALIBRE 26 @ 45.7 CM, INCLUYE: ANGULO DE AMARRE, MATERIALES, CORTES, DESPERDICIOS, SELLO, CINTA, ELEMENTOS DE FIJACIÓN,  ANDAMIOS, HERRAMIENTA, MANO DE OBRA Y TODO LO NECESARIO PARA SU CORRECTA EJECUCIÓN. INCLUYE ADEMÁS  ACABADO REDIMIX AFINADO</t>
    </r>
  </si>
  <si>
    <t>SUPERESTRUCTURA</t>
  </si>
  <si>
    <t>ACERO ESTRUCTURAL</t>
  </si>
  <si>
    <t>PUERTAS</t>
  </si>
  <si>
    <t>MOVIMIENTOS DE TIERRAS</t>
  </si>
  <si>
    <t>EXCAVACIÓNES Y PERFORACIONES</t>
  </si>
  <si>
    <t>RENIVELACION DE POZO DE VISTA PARA DAR NIVEL DE RASANTE.  INCLUYE: SUMINISTRO Y COLOCACION DE CONCRETOS, MORTEROS, LADRILLO PLUS, CIMBRADO, DESCIMBRADO ASI COMO TAPA Y BROCAL DE CONCRETO POLIMERICO NUEVO, ADEMAS DE LA CARGA Y ACARREO A TIRO LIBRE, MATERIALES, MANO DE OBRA, EQUIPO Y HERRAMIENTA NECESARIOS PARA SU BUENA EJECUCION Y FUNCIONAMIENTO.</t>
  </si>
  <si>
    <t>RENIVELACION DE SERVICIOS</t>
  </si>
  <si>
    <t>ABASTECIMIENTO DE AGUA</t>
  </si>
  <si>
    <t>REPOSICION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</si>
  <si>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REPOSICION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</si>
  <si>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PZA.</t>
  </si>
  <si>
    <t>MOBILIARIO URBANO</t>
  </si>
  <si>
    <t>DEMOLICIÓN, DESMANTELAMIENTO Y RETIROS</t>
  </si>
  <si>
    <t>PROYECTO:</t>
  </si>
  <si>
    <t>OBRA:</t>
  </si>
  <si>
    <t>UBICACIÓN:</t>
  </si>
  <si>
    <t>MUNICIPIO:</t>
  </si>
  <si>
    <t>ALLENDE, N.L.</t>
  </si>
  <si>
    <t>RENIVELACION DE REGISTRO EXISTENTE. INCLUYE: MATERIALES, HERRAMIENTA, MANO DE OBRA, EQUIPO Y TODO LO NECESARIO PAR SU CORRECTA EJECUCIÓN.</t>
  </si>
  <si>
    <t>SUBSECRETARÍA DE CONSTRUCCIÓN</t>
  </si>
  <si>
    <t>DIRECCIÓN DE PROYECTOS</t>
  </si>
  <si>
    <t>CALLE JUÁREZ ENTRE PRIVADA. MORELOS Y MORELOS</t>
  </si>
  <si>
    <t>ALUMBRADO</t>
  </si>
  <si>
    <r>
      <t>SUMINISTRO E INSTALACIÓN DE</t>
    </r>
    <r>
      <rPr>
        <b/>
        <sz val="9"/>
        <color theme="1"/>
        <rFont val="Swis721 Lt BT"/>
        <family val="2"/>
      </rPr>
      <t xml:space="preserve"> MACETERO</t>
    </r>
    <r>
      <rPr>
        <sz val="9"/>
        <color theme="1"/>
        <rFont val="Swis721 Lt BT"/>
        <family val="2"/>
      </rPr>
      <t xml:space="preserve"> MARCA NEKO O EQUIVALENTE EN CALIDAD, MODELO SKU:PDG-17-08, LÍNEA PEDREGAL, FABRICADO DE CONCRETO Y PLACA DE ACERO, ACABADO PULIDO EN CONCRETO COLOR GRIS CLAROY PLACA CON PINTURA ELECTROSTÁTICA. MEDIDAS L:0.75 A:0.75 Y H:0.80M. INCLUYE: MATERIAL, MANO DE OBRA, HERRAMIENTA Y TODO LO NECESARIO PARA SU CORRECTA INSTALACIÓN.</t>
    </r>
  </si>
  <si>
    <r>
      <t>SUMINISTRO E  INSTALACIÓN DE</t>
    </r>
    <r>
      <rPr>
        <b/>
        <sz val="9"/>
        <color theme="1"/>
        <rFont val="Swis721 Lt BT"/>
        <family val="2"/>
      </rPr>
      <t xml:space="preserve"> BOLARDO</t>
    </r>
    <r>
      <rPr>
        <sz val="9"/>
        <color theme="1"/>
        <rFont val="Swis721 Lt BT"/>
        <family val="2"/>
      </rPr>
      <t xml:space="preserve"> MARCA BKT O EQUIVALENTE EN CALIDAD, MODELO BKT-BO-004/AHOGADO, FABRICADO CON TUBO CÉDULA 30 CON CABEZAL DE ALUMINIO, COLOR GRIS OBSCURO,  ACABADO GALVANIZADO EN FRÍO, PINTURA POLIÉSTER, ANCLAJE POR AHOGAMIENTO CON DADO DE CONCRETO F´C=150KG/CM² DE 40 X 40CMS. INCLUYE:  MATERIAL, MANO DE OBRA, HERRAMIENTA Y TODO LO NECESARIO PARA SU CORRECTA INSTALACIÓN. </t>
    </r>
  </si>
  <si>
    <r>
      <rPr>
        <b/>
        <sz val="9"/>
        <color theme="1"/>
        <rFont val="Swis721 Lt BT"/>
        <family val="2"/>
      </rPr>
      <t>TRAZO Y NIVELACIÓN DE LA OBRA</t>
    </r>
    <r>
      <rPr>
        <sz val="9"/>
        <color theme="1"/>
        <rFont val="Swis721 Lt BT"/>
        <family val="2"/>
      </rPr>
      <t>, UTILIZANDO BANCOS DE NIVEL  GEOREFRENCIADOS Y ESTABLECIENDO REFERENCIAS DE CAMPO, INCLUYE: BRIGADA DE TOPOGRAFIA DURANTE EL TIEMPO QUE DURE LA OBRA, EQUIPO, MATERIALES, HERRAMIENTA, MANO DE OBRA Y TODO LO NECESARIO PARA SU CORRECTA EJECUCIÓN.</t>
    </r>
  </si>
  <si>
    <r>
      <rPr>
        <b/>
        <sz val="9"/>
        <color theme="1"/>
        <rFont val="Swis721 Lt BT"/>
        <family val="2"/>
      </rPr>
      <t>SONDEO</t>
    </r>
    <r>
      <rPr>
        <sz val="9"/>
        <color theme="1"/>
        <rFont val="Swis721 Lt BT"/>
        <family val="2"/>
      </rPr>
      <t xml:space="preserve">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</si>
  <si>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rPr>
        <b/>
        <sz val="9"/>
        <color theme="1"/>
        <rFont val="Swis721 Lt BT"/>
        <family val="2"/>
      </rPr>
      <t>DEMOLICIÓN DE CORDONES O GUARNICIONES DE CONCRETO EXISTENTES</t>
    </r>
    <r>
      <rPr>
        <sz val="9"/>
        <color theme="1"/>
        <rFont val="Swis721 Lt BT"/>
        <family val="2"/>
      </rPr>
      <t>, DE HASTA 15CMS DE ESPESOR, POR MEDIOS MECANICOS Y/O MANUALES. INCLUYE: MANO DE OBRA, MAQUINARIA, HERRAMIENTA, EQUIPO, TRASPALEO Y ACAMELLONAMIENTO DE MATERIAL PARA SU RETIRO, Y TODO LO NECESARIO PARA SU CORRECTA EJECUCIÓN.</t>
    </r>
  </si>
  <si>
    <r>
      <rPr>
        <b/>
        <sz val="9"/>
        <color theme="1"/>
        <rFont val="Swis721 Lt BT"/>
        <family val="2"/>
      </rPr>
      <t>DEMOLICIÓN DE BANQUETA</t>
    </r>
    <r>
      <rPr>
        <sz val="9"/>
        <color theme="1"/>
        <rFont val="Swis721 Lt BT"/>
        <family val="2"/>
      </rPr>
      <t xml:space="preserve"> DE CONCRETO SIMPLE DE HASTA 10 CM DE ESPESOR, POR MEDIOS MECANICOS O MANUALES, VOLUMEN MEDIDO EN SECCION  INCLUYE:  MANO DE OBRA, MAQUINARIA, HERRAMIENTA, EQUIPO, EQUIPO DE CORTE, TRASPALEO Y ACAMELLONAMIENTO DE MATERIAL PARA SU RET</t>
    </r>
  </si>
  <si>
    <r>
      <rPr>
        <b/>
        <sz val="9"/>
        <color theme="1"/>
        <rFont val="Swis721 Lt BT"/>
        <family val="2"/>
      </rPr>
      <t>DEMOLICION DE CARPETA ASFALTICA</t>
    </r>
    <r>
      <rPr>
        <sz val="9"/>
        <color theme="1"/>
        <rFont val="Swis721 Lt BT"/>
        <family val="2"/>
      </rPr>
      <t xml:space="preserve"> DE ESPESOR VARIABLE DE 3 A 5 CM, INCLUYE: ACAMELLONAMIENTO DEL MATERIAL PRODUCTO DE LA DEMOLICION LISTO PARA SU RETIRO. EQUIPO, HERRAMIENTA, MANO DE OBRA MAQUINARIA Y TODO LO NECESARIO PARA SU CORRECTA EJECUCION.</t>
    </r>
  </si>
  <si>
    <r>
      <rPr>
        <b/>
        <sz val="9"/>
        <color theme="1"/>
        <rFont val="Swis721 Lt BT"/>
        <family val="2"/>
      </rPr>
      <t>CORTE EN MATERIAL TIPO I Y II,</t>
    </r>
    <r>
      <rPr>
        <sz val="9"/>
        <color theme="1"/>
        <rFont val="Swis721 Lt BT"/>
        <family val="2"/>
      </rPr>
      <t xml:space="preserve"> PARA FORMACION DE CAJA, POR MEDIOS MECÁNICOS, VOLUMEN MEDIDO EN SECCION, INCLUYE: MAQUINARIA, HERRAMIENTA, EQUIPO, MANO DE OBRA Y ACAMELLONAMIENTO PARA SU POSTERIOR RETIRO.</t>
    </r>
  </si>
  <si>
    <r>
      <rPr>
        <b/>
        <sz val="9"/>
        <color theme="1"/>
        <rFont val="Swis721 Lt BT"/>
        <family val="2"/>
      </rPr>
      <t>RELLENO Y COMPACTACIÓN</t>
    </r>
    <r>
      <rPr>
        <sz val="9"/>
        <color theme="1"/>
        <rFont val="Swis721 Lt BT"/>
        <family val="2"/>
      </rPr>
      <t xml:space="preserve"> CON MATERIAL DE BANCO EN CAPAS DE 20 CM DE ESPESOR, COMPACTADAS AL 95% DE SU PVSM, VOLUMEN MEDIDO EN SECCION, INCLUYE: SUMINISTRO DE MATERIAL, AGUA, HOMOGENIZACIÓN, VOLUMEN MEDIDO EN SECCION, HERRAMIENTA, EQUIPO, MANO DE OBRA Y TODO LO NECESARIO PARA SU CORRECTA EJECUCION.</t>
    </r>
  </si>
  <si>
    <r>
      <rPr>
        <b/>
        <sz val="9"/>
        <color theme="1"/>
        <rFont val="Swis721 Lt BT"/>
        <family val="2"/>
      </rPr>
      <t>CARGA Y ACARREO DEL 1ER KM</t>
    </r>
    <r>
      <rPr>
        <sz val="9"/>
        <color theme="1"/>
        <rFont val="Swis721 Lt BT"/>
        <family val="2"/>
      </rPr>
      <t>, DEL MATERIAL PRODUCTO DE EXCAVACIONES Y CORTES, VOLUMEN MEDIDO EN SECCION. INCLUYE: MAQUINARIA, HERRAMIENTA, EQUIPO Y MANO DE OBRA.</t>
    </r>
  </si>
  <si>
    <r>
      <rPr>
        <b/>
        <sz val="9"/>
        <color theme="1"/>
        <rFont val="Swis721 Lt BT"/>
        <family val="2"/>
      </rPr>
      <t>ACARREO DE KM SUBSECUENTES Y DESCARGA DEL MATERIAL</t>
    </r>
    <r>
      <rPr>
        <sz val="9"/>
        <color theme="1"/>
        <rFont val="Swis721 Lt BT"/>
        <family val="2"/>
      </rPr>
      <t xml:space="preserve"> PRODUCTO   EXCAVACIONES Y CORTES  VOLUMEN MEDIDO EN SECCION, A TIRADEROS AUTORIZADOS POR MUNICIPIO, INCLUYE: MAQUINARIA, HERRAMIENTA, EQUIPO, MANO DE OBRA (SE INCLUYE PAGO DE REGALIAS).</t>
    </r>
  </si>
  <si>
    <r>
      <rPr>
        <b/>
        <sz val="9"/>
        <color theme="1"/>
        <rFont val="Swis721 Lt BT"/>
        <family val="2"/>
      </rPr>
      <t>FIRME 12CM DE ESPESOR</t>
    </r>
    <r>
      <rPr>
        <sz val="9"/>
        <color theme="1"/>
        <rFont val="Swis721 Lt BT"/>
        <family val="2"/>
      </rPr>
      <t>, CONCRETO PREMEZCLADO EN PLANTA DOSIFICADORA DE F'C=200 KG/CM2, TAMAÑO  MÁXIMO DE AGREGADO DE 19 MM, REFORZADO CON DOBLE MALLA ELECTROSOLDADA 6-6-10/10, . COLADO CON JUNTAS DE DILATACIÓN Y DE CONTROL, SEGÚN ESPECIFICACIONES DE PROYECTO, ACABADO ESTAMPADO (SIMILAR A LA PLAZA). INCLUYE: AFINE DE MATERIAL DESCUBIERTO Y COMPACTADO AL 95% DE SU P.V.S.M., SUMINISTRO DE MATERIALES, TRANSPORTE,CIMBRA, BOMBEO, COLOCACIÓN, VIBRADO, CURADO,FRAGUADO, AGUA, CORTES, DESPERDICIOS, TRASLAPES, ALAMBRE, SILLETAS, PRUEBAS DE LABORATORIO, JUNTAS, MOLDES PARA ESTAMPADO, LLANA, PISÓN, ENDURECEDOR, EQUIPO, MANO DE OBRA, HERRAMIENTA Y TODO LO NECESARIO PARA SU CORRECTA EJECUCIÓN.</t>
    </r>
  </si>
  <si>
    <r>
      <rPr>
        <b/>
        <sz val="9"/>
        <color theme="1"/>
        <rFont val="Swis721 Lt BT"/>
        <family val="2"/>
      </rPr>
      <t>GUARNICIÓN TIPO STANDARD</t>
    </r>
    <r>
      <rPr>
        <sz val="9"/>
        <color theme="1"/>
        <rFont val="Swis721 Lt BT"/>
        <family val="2"/>
      </rPr>
      <t>, DE CONCRETO PREMEZCLADO EN PLANTA DOSIFICADORA f'c = 250 KG/CM² T.M.A. 3/4", JUNTAS @ 3.00 M, DE 15 X 20 CM (VER DETALLE EN PLANO), ACABADO INTEGRAL AL COLADO DE ESCOBILLADO, INCLUYE: MATERIAL, CIMBRADO Y DESIMBRADO, COLADO, VIBRADO, CURADO CON MEMBRANA, EQUIPO, MANO DE OBRA, HERRAMIENTA Y TODO LO NECESARIO PARA SU CORRECTA EJECUCIÓN.</t>
    </r>
  </si>
  <si>
    <r>
      <rPr>
        <b/>
        <sz val="9"/>
        <color theme="1"/>
        <rFont val="Swis721 Lt BT"/>
        <family val="2"/>
      </rPr>
      <t>PASO POMPEYANO</t>
    </r>
    <r>
      <rPr>
        <sz val="9"/>
        <color theme="1"/>
        <rFont val="Swis721 Lt BT"/>
        <family val="2"/>
      </rPr>
      <t xml:space="preserve"> DE CONCRETO PREMEZCLADO EN PLANTA DOSIFICADORA DE F'C=200 KG/CM2, TAMAÑO  MÁXIMO DE AGREGADO DE 19 MM, REFORZADO CON DOBLE MALLA ELECTROSOLDADA 6-6-10/10, . COLADO CON JUNTAS DE DILATACIÓN Y DE CONTROL, SEGÚN ESPECIFICACIONES DE PROYECTO, ACABADO ESTAMPADO, CON RAMPAS LATERALES PARA ACCESO VEHICULAR.INCLUYE: AFINE DE MATERIAL DESCUBIERTO Y COMPACTADO AL 95% DE SU P.V.S.M., SUMINISTRO DE MATERIALES, TRANSPORTE,CIMBRA, BOMBEO, COLOCACIÓN, VIBRADO, CURADO,FRAGUADO, AGUA, CORTES, DESPERDICIOS, TRASLAPES, ALAMBRE, SILLETAS, PRUEBAS DE LABORATORIO, JUNTAS, MOLDES PARA ESTAMPADO, LLANA, PISÓN, ENDURECEDOR, EQUIPO, MANO DE OBRA, HERRAMIENTA Y TODO LO NECESARIO PARA SU CORRECTA EJECUCIÓN.</t>
    </r>
  </si>
  <si>
    <r>
      <rPr>
        <b/>
        <sz val="9"/>
        <color theme="1"/>
        <rFont val="Swis721 Lt BT"/>
        <family val="2"/>
      </rPr>
      <t>LIMPIEZA FINAL DE LA OBRA</t>
    </r>
    <r>
      <rPr>
        <sz val="9"/>
        <color theme="1"/>
        <rFont val="Swis721 Lt BT"/>
        <family val="2"/>
      </rPr>
      <t xml:space="preserve"> Y DURANTE EL PERIODO DE EJECUCION DE LA MISMA. INCLUYE: RETIRO DE MATERIALES, SOBRANTES, DESPERDICIOS, ACARREOS, MATERIALES Y MANO DE OBRA.</t>
    </r>
  </si>
  <si>
    <t>IVA</t>
  </si>
  <si>
    <t>LICITACIÓN:</t>
  </si>
  <si>
    <r>
      <rPr>
        <b/>
        <sz val="9"/>
        <color theme="1"/>
        <rFont val="Swis721 Lt BT"/>
        <family val="2"/>
      </rPr>
      <t>TRAZO Y NIVELACION</t>
    </r>
    <r>
      <rPr>
        <sz val="9"/>
        <color theme="1"/>
        <rFont val="Swis721 Lt BT"/>
        <family val="2"/>
      </rPr>
      <t xml:space="preserve"> DEL AREA A CONSTRUIR ESTABLECIENDO EJES DE REFERENCIA. INCLUYE: LOCALIZACION DE INSTALACIONES HIDRAULICAS, SANITARIAS, BRIGADAS TOPOGRAFICAS A DISPOSICION DE LA SUPERVSION, EQUIPO, HERRAMIENTAS, MATERIALES DE CONSUMO, MANIOBRAS, ACARREOS, LIMPIEZA Y TODO   LO NECESARIO PARA SU CORRECTA EJECUCION.</t>
    </r>
  </si>
  <si>
    <r>
      <rPr>
        <b/>
        <sz val="9"/>
        <color theme="1"/>
        <rFont val="Swis721 Lt BT"/>
        <family val="2"/>
      </rPr>
      <t>LIMPIEZA Y DESHIERBE</t>
    </r>
    <r>
      <rPr>
        <sz val="9"/>
        <color theme="1"/>
        <rFont val="Swis721 Lt BT"/>
        <family val="2"/>
      </rPr>
      <t xml:space="preserve"> DEL AREA POR MEDIOS MANUALES O MECANICOS,(ÁREA DE VESTÍBULO EXTERIOR) INCLUYE: MAQUINARIA, EQUIPO, CARGA, DESCARGA Y ACARREOS HASTA LUGAR INDICADO POR LA SUPERVICION HERRAMIENTA Y MANO DE OBRA.</t>
    </r>
  </si>
  <si>
    <r>
      <rPr>
        <b/>
        <sz val="9"/>
        <color theme="1"/>
        <rFont val="Swis721 Lt BT"/>
        <family val="2"/>
      </rPr>
      <t>DEMOLICION DE COLUMNAS DE CONCRETO REFORZADO</t>
    </r>
    <r>
      <rPr>
        <sz val="9"/>
        <color theme="1"/>
        <rFont val="Swis721 Lt BT"/>
        <family val="2"/>
      </rPr>
      <t xml:space="preserve"> POR MEDIOS MANUALES O MECANICOS, VOLUMEN MEDIDO EN SECCION. INCLUYE: ANDAMIOS, EQUIPO DE CORTE, MANO DE OBRA, MAQUINARIA, HERRAMIENTA, EQUIPO,  TRASPALEO Y ACAMELLONAMIENTO DE MATERIAL PARA SU RETIRO.</t>
    </r>
  </si>
  <si>
    <r>
      <rPr>
        <b/>
        <sz val="9"/>
        <color theme="1"/>
        <rFont val="Swis721 Lt BT"/>
        <family val="2"/>
      </rPr>
      <t>CORTE EN MATERIAL TIPO I Y II</t>
    </r>
    <r>
      <rPr>
        <sz val="9"/>
        <color theme="1"/>
        <rFont val="Swis721 Lt BT"/>
        <family val="2"/>
      </rPr>
      <t>, PARA NIVELES DE PROYECTO, POR MEDIOS MECÁNICOS, VOLUMEN MEDIDO EN SECCION, INCLUYE: MAQUINARIA, HERRAMIENTA, EQUIPO, MANO DE OBRA Y ACAMELLONAMIENTO PARA SU POSTERIOR RETIRO.</t>
    </r>
  </si>
  <si>
    <r>
      <rPr>
        <b/>
        <sz val="9"/>
        <color theme="1"/>
        <rFont val="Swis721 Lt BT"/>
        <family val="2"/>
      </rPr>
      <t>RELLENO CON MATERIAL DE BANCO</t>
    </r>
    <r>
      <rPr>
        <sz val="9"/>
        <color theme="1"/>
        <rFont val="Swis721 Lt BT"/>
        <family val="2"/>
      </rPr>
      <t xml:space="preserve"> EN CAPAS DE 20 CM DE ESPESOR, COMPACTADAS AL 95% DE SU PVSM, VOLUMEN MEDIDO EN SECCION, INCLUYE: MATERIAL, AGUA, HOMOGENIZACIÓN, EQUIPO, HERRAMIENTAS Y MANO DE OBRA. VOLUMEN MEDIDO EN SECCION</t>
    </r>
  </si>
  <si>
    <r>
      <t>SUMINISTRO, FABRICACIÓN Y COLOCACION DE</t>
    </r>
    <r>
      <rPr>
        <b/>
        <sz val="9"/>
        <color theme="1"/>
        <rFont val="Swis721 Lt BT"/>
        <family val="2"/>
      </rPr>
      <t xml:space="preserve"> ESTRUCTURAS METÁLICAS A BASE DE PERFILES ESTRUCTURALES</t>
    </r>
    <r>
      <rPr>
        <sz val="9"/>
        <color theme="1"/>
        <rFont val="Swis721 Lt BT"/>
        <family val="2"/>
      </rPr>
      <t xml:space="preserve">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PINTURA DE ESMALTE COLOR SEGUN MUESTRA, MANO DE OBRA, EQUIPOS PARA TALADRAR Y TODO LO NECESARIO PARA SU CORRECTA INSTALACION</t>
    </r>
  </si>
  <si>
    <t>CARPINTERÍA</t>
  </si>
  <si>
    <t>VENTANAS</t>
  </si>
  <si>
    <r>
      <t>SUMINISTRO E INSTALACIÓN DE</t>
    </r>
    <r>
      <rPr>
        <b/>
        <sz val="9"/>
        <color theme="1"/>
        <rFont val="Swis721 Lt BT"/>
        <family val="2"/>
      </rPr>
      <t xml:space="preserve"> VENTANA DE CANCEL DE ALUMINIO</t>
    </r>
    <r>
      <rPr>
        <sz val="9"/>
        <color theme="1"/>
        <rFont val="Swis721 Lt BT"/>
        <family val="2"/>
      </rPr>
      <t xml:space="preserve"> </t>
    </r>
    <r>
      <rPr>
        <b/>
        <sz val="9"/>
        <color theme="1"/>
        <rFont val="Swis721 Lt BT"/>
        <family val="2"/>
      </rPr>
      <t>CN-1</t>
    </r>
    <r>
      <rPr>
        <sz val="9"/>
        <color theme="1"/>
        <rFont val="Swis721 Lt BT"/>
        <family val="2"/>
      </rPr>
      <t>, COLOR GRIS MATE DE 3"X3",  CON CRISTAL CLARO  DUOVENT O EQUIVALENTE EN CALIDAD DE 6MM DE ESPESOR. COMPUESTA DE 1 FIJO Y 1 CORREDIZO DE 1.05M DE ANCHO  X 0.70MTS DE ALTO (VER DETALLE EN PLANO). INCLUYE: HERRAJES, ELEMENTOS DE FIJACIÓN, SUMINISTRO DE MATERIALES, HERRAMIENTA, EQUIPO, MANO DE OBRA Y TODO LO NECESARIO PARA SU CORRECTA EJECUCIÓN.</t>
    </r>
  </si>
  <si>
    <r>
      <t>SUMINISTRO E INSTALACIÓN DE</t>
    </r>
    <r>
      <rPr>
        <b/>
        <sz val="9"/>
        <color theme="1"/>
        <rFont val="Swis721 Lt BT"/>
        <family val="2"/>
      </rPr>
      <t xml:space="preserve"> VENTANA DE CANCEL DE ALUMINIO</t>
    </r>
    <r>
      <rPr>
        <sz val="9"/>
        <color theme="1"/>
        <rFont val="Swis721 Lt BT"/>
        <family val="2"/>
      </rPr>
      <t xml:space="preserve"> </t>
    </r>
    <r>
      <rPr>
        <b/>
        <sz val="9"/>
        <color theme="1"/>
        <rFont val="Swis721 Lt BT"/>
        <family val="2"/>
      </rPr>
      <t>CN-2</t>
    </r>
    <r>
      <rPr>
        <sz val="9"/>
        <color theme="1"/>
        <rFont val="Swis721 Lt BT"/>
        <family val="2"/>
      </rPr>
      <t>, COLOR GRIS MATE DE 3"X3",  CON CRISTAL CLARO  DUOVENT O EQUIVALENTE EN CALIDAD DE 6MM DE ESPESOR. COMPUESTA DE 1 FIJO Y 1 CORREDIZO DE 1.30M DE ANCHO  X 0.70MTS DE ALTO (VER DETALLE EN PLANO). INCLUYE: HERRAJES, ELEMENTOS DE FIJACIÓN, SUMINISTRO DE MATERIALES, HERRAMIENTA, EQUIPO, MANO DE OBRA Y TODO LO NECESARIO PARA SU CORRECTA EJECUCIÓN.</t>
    </r>
  </si>
  <si>
    <t>ÁREA DE VESTÍBULO, OFICINAS, SANITARIOS, TAQUILLA Y CAMERINOS</t>
  </si>
  <si>
    <t>INSTALACIÓNES HIDRÁULICAS</t>
  </si>
  <si>
    <t>INSTALACIÓNES SANITARIAS</t>
  </si>
  <si>
    <t>LÍNEA DE LLENADO DE CISTERNA</t>
  </si>
  <si>
    <t>LÍNEA DE DESCARGA A REGISTRO (SANITARIO)</t>
  </si>
  <si>
    <t>LOCALIZACION DE TUBERIA DE DESCARGA DE DRENAJE SANITARIO DEL EDIFICIO PARA LA CONEXIÓN A LA DESCARGA INCLUYE: HERRAMIENTA,  EQUIPO, MANO DE OBRA, Y LO NECESARIO PARA SU UBICACIÓN.</t>
  </si>
  <si>
    <r>
      <t xml:space="preserve">SUMINISTRO E INSTALACIÓN DE </t>
    </r>
    <r>
      <rPr>
        <b/>
        <sz val="9"/>
        <rFont val="Swis721 Lt BT"/>
        <family val="2"/>
      </rPr>
      <t>TUBERIA DE PVC DE 2 1/2" DIAM</t>
    </r>
    <r>
      <rPr>
        <sz val="9"/>
        <rFont val="Swis721 Lt BT"/>
        <family val="2"/>
      </rPr>
      <t>, DE PVC HIDRAULICO  CEDULA 40 DE PRIMERA CALIDAD MARCA CHARLOTTE  (CPVC). CON PZAS ESPECIALES SEGÚN ( PLANO------)  EXCAVACION, DEMOLICION, CARGA Y RETIRO DE MATERIAL FUERA DE LA OBRA,  RELLENO CON CNC. INCLUYE: ACARREO,  CORTES, PEGAMENTO PARA PVC, LIJA, DESPERDICIOS,  PRUEBAS DE HERMETICIDAD, HERRAMIENTA, EQUIPO, MANO DE OBRA Y TODO LO NECESARIO PARA SU CORRECTA EJECUCION.</t>
    </r>
  </si>
  <si>
    <r>
      <t xml:space="preserve">SUMINISTRO E INSTALACIÓN DE </t>
    </r>
    <r>
      <rPr>
        <b/>
        <sz val="9"/>
        <rFont val="Swis721 Lt BT"/>
        <family val="2"/>
      </rPr>
      <t>TUBERIA DE PVC DE 2" DIAM,</t>
    </r>
    <r>
      <rPr>
        <sz val="9"/>
        <rFont val="Swis721 Lt BT"/>
        <family val="2"/>
      </rPr>
      <t xml:space="preserve"> DE PVC HIDRAULICO  CEDULA 40 DE PRIMERA CALIDAD MARCA CHARLOTTE  (CPVC). CON PZAS ESPECIALES SEGÚN ( PLANO------)  EXCAVACION, DEMOLICION, CARGA Y RETIRO DE MATERIAL FUERA DE LA OBRA,  RELLENO CON CNC. INCLUYE: ACARREO,  CORTES, PEGAMENTO PARA PVC, LIJA, DESPERDICIOS,  PRUEBAS DE HERMETICIDAD, HERRAMIENTA, EQUIPO, MANO DE OBRA Y TODO LO NECESARIO PARA SU CORRECTA EJECUCION.</t>
    </r>
  </si>
  <si>
    <t>TUBERÍA</t>
  </si>
  <si>
    <r>
      <rPr>
        <b/>
        <sz val="9"/>
        <rFont val="Swis721 Lt BT"/>
        <family val="2"/>
      </rPr>
      <t xml:space="preserve">TRAZO Y NIVELACION  DE LA LINEA DE AGUA O DRENAJE </t>
    </r>
    <r>
      <rPr>
        <sz val="9"/>
        <rFont val="Swis721 Lt BT"/>
        <family val="2"/>
      </rPr>
      <t>DENTRO DE LA CONSTRUCCION, ESTABLECIENDO EJES DE REFERENCIA DEFINITIVO, DE ACUERDO A PLAN DE INSTALACION HIDRAULICA O SANITARIA, UTILIZANDO BANCO DE NIVELES, ESTACAS Y PUENTES,  INCLUYE: BRIGADA DE TOPOGRAFIA DURANTE EL TIEMPO QUE DURE LA OBRA, EQUIPO, MATERIALES, HERRAMIENTA, MANO DE OBRA Y TODO LO NECESARIO PARA SU CORRECTA EJECUCION.</t>
    </r>
  </si>
  <si>
    <r>
      <rPr>
        <b/>
        <sz val="9"/>
        <rFont val="Swis721 Lt BT"/>
        <family val="2"/>
      </rPr>
      <t xml:space="preserve">EXCAVACION </t>
    </r>
    <r>
      <rPr>
        <sz val="9"/>
        <rFont val="Swis721 Lt BT"/>
        <family val="2"/>
      </rPr>
      <t xml:space="preserve">EN TODO TIPO DE MATERIAL CON MAQUINARIA Y/O A MANO </t>
    </r>
    <r>
      <rPr>
        <b/>
        <sz val="9"/>
        <rFont val="Swis721 Lt BT"/>
        <family val="2"/>
      </rPr>
      <t xml:space="preserve">PARA FORMACION DE LA ZANJA </t>
    </r>
    <r>
      <rPr>
        <sz val="9"/>
        <rFont val="Swis721 Lt BT"/>
        <family val="2"/>
      </rPr>
      <t>HASTA EL NIVEL DEL PROYECTO LAS RAZONES TECNICAS INDISPENSABLES PARA CONSERVAR NIVELS Y PROTECCION DE TUBERIA DE SERVICIOS EXISTENTES, INCLUYE: DEL MATERIAL PRODUCTO DEL CORTE, EQUIPO HERRAMIENTA Y MANO DE OBRA.</t>
    </r>
  </si>
  <si>
    <r>
      <t xml:space="preserve">SUMINISTRO Y COLOCACIÓN DE </t>
    </r>
    <r>
      <rPr>
        <b/>
        <sz val="9"/>
        <color rgb="FF000000"/>
        <rFont val="Swis721 Lt BT"/>
        <family val="2"/>
      </rPr>
      <t>MURO DE BLOCK DE CONCRETO PARA JARDINERA EN ACCESO</t>
    </r>
    <r>
      <rPr>
        <sz val="9"/>
        <color rgb="FF000000"/>
        <rFont val="Swis721 Lt BT"/>
        <family val="2"/>
      </rPr>
      <t>, CURADO AL VAPOR DE 15 X 20 X 40 CM CON MORTERO CEMENTO-ARENA 1:5 A MEZCLA CORTADA. INCLUYE: MATERIALES, HERRAMIENTA, EQUIPO, ELEVACIONES, ACARREOS, ANDAMIAJES, MANO DE OBRA Y TODO LO NECESARIO PARA SU CORRECTA EJECUCIÓN.</t>
    </r>
  </si>
  <si>
    <t xml:space="preserve"> RAMPA DE ACCESO Y JARDINERA</t>
  </si>
  <si>
    <r>
      <rPr>
        <b/>
        <sz val="9"/>
        <color theme="1"/>
        <rFont val="Swis721 Lt BT"/>
        <family val="2"/>
      </rPr>
      <t xml:space="preserve">ZARPEO Y AFINE </t>
    </r>
    <r>
      <rPr>
        <sz val="9"/>
        <color theme="1"/>
        <rFont val="Swis721 Lt BT"/>
        <family val="2"/>
      </rPr>
      <t>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</si>
  <si>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theme="1"/>
        <rFont val="Swis721 Lt BT"/>
        <family val="2"/>
      </rPr>
      <t>DEMOLICION DE MURO DE CONCRETO  DE 4.40 MTS. DE  DE ALTURA</t>
    </r>
    <r>
      <rPr>
        <sz val="9"/>
        <color theme="1"/>
        <rFont val="Swis721 Lt BT"/>
        <family val="2"/>
      </rPr>
      <t xml:space="preserve"> X  </t>
    </r>
    <r>
      <rPr>
        <b/>
        <sz val="9"/>
        <color theme="1"/>
        <rFont val="Swis721 Lt BT"/>
        <family val="2"/>
      </rPr>
      <t>0.15  MTS. DE ANCHO</t>
    </r>
    <r>
      <rPr>
        <sz val="9"/>
        <color theme="1"/>
        <rFont val="Swis721 Lt BT"/>
        <family val="2"/>
      </rPr>
      <t>.</t>
    </r>
    <r>
      <rPr>
        <b/>
        <sz val="9"/>
        <color theme="1"/>
        <rFont val="Swis721 Lt BT"/>
        <family val="2"/>
      </rPr>
      <t xml:space="preserve"> EN AREA A REMODELAR (INTERIOR)</t>
    </r>
    <r>
      <rPr>
        <sz val="9"/>
        <color theme="1"/>
        <rFont val="Swis721 Lt BT"/>
        <family val="2"/>
      </rPr>
      <t>. INCLUYE:  SUMIINISTRO DE MATERIAL, RETIRO DE ESCOMBRO FUERA DE LA OBRA A TIRO LIBRE, LIMPIEZA, MANIOBRAS,  FILETES,  HERRAMIENTA, EQUIPO Y TODO LO NECESARIO PARA SU CORRECTA EJECUCION Y MANO DE OBRA.</t>
    </r>
  </si>
  <si>
    <t>CISTERNA, CUARTO DE MÁQUINAS Y ESCALERAS</t>
  </si>
  <si>
    <t>ÁREA EXTERIOR</t>
  </si>
  <si>
    <t>ESTRUCTURA EN ESCALERAS INTERIORES Y EXTERIORES</t>
  </si>
  <si>
    <t>CISTERNA Y CUARTO DE MÁQUINAS</t>
  </si>
  <si>
    <r>
      <rPr>
        <b/>
        <sz val="9"/>
        <color theme="1"/>
        <rFont val="Swis721 Lt BT"/>
        <family val="2"/>
      </rPr>
      <t>EXCAVACION</t>
    </r>
    <r>
      <rPr>
        <sz val="9"/>
        <color theme="1"/>
        <rFont val="Swis721 Lt BT"/>
        <family val="2"/>
      </rPr>
      <t xml:space="preserve"> , CON RETROEXCAVADORA EN MATERIAL TIPO "II"  DE 0.00 A 2.00 M. DE PROFUNDIDADA LINEAS DE PROYECTO,  AFINE DE TALUDES Y FONDO, INCLUYE: MANO DE OBRA, HERRAMIENTA, SOBREXCAVACION, RETIRO DEL MATERIAL FUERA DE LA OBRA Y TODO LO NECESARIO PARA SU CORRECTA EJECUCIÓN.</t>
    </r>
  </si>
  <si>
    <r>
      <rPr>
        <b/>
        <sz val="9"/>
        <color theme="1"/>
        <rFont val="Swis721 Lt BT"/>
        <family val="2"/>
      </rPr>
      <t>CARGA, ACARREO Y DESCARGA</t>
    </r>
    <r>
      <rPr>
        <sz val="9"/>
        <color theme="1"/>
        <rFont val="Swis721 Lt BT"/>
        <family val="2"/>
      </rPr>
      <t xml:space="preserve"> DEL MATERIAL PRODUCTO DE LAS EXCAVACIONES, A TIRO LIBRE A SITIO APROBADO POR MUNICIPIO,  VOLUMEN MEDIDO EN SECCION.  INCLUYE: EQUIPO Y MANO DE OBRA Y TODO LO NECESARIO PARA LA CORRECTA EJECUCION DE LOS TRABAJOS.</t>
    </r>
  </si>
  <si>
    <r>
      <rPr>
        <b/>
        <sz val="9"/>
        <color theme="1"/>
        <rFont val="Swis721 Lt BT"/>
        <family val="2"/>
      </rPr>
      <t>RELLENO CON MATERIAL PRODUCTO DE LA EXCAVACION</t>
    </r>
    <r>
      <rPr>
        <sz val="9"/>
        <color theme="1"/>
        <rFont val="Swis721 Lt BT"/>
        <family val="2"/>
      </rPr>
      <t xml:space="preserve"> SELECCIONADO Y EN CAPAS NO MAYORES DE 20 CM DE ESPESOR, COMPACTADAS AL 95% DE SU PVSM, VOLUMEN MEDIDO EN SECCION, INCLUYE: MATERIAL, AGUA, HOMOGENIZACIÓN, EQUIPO, HERRAMIENTAS Y MANO DE OBRA.</t>
    </r>
  </si>
  <si>
    <r>
      <rPr>
        <b/>
        <sz val="9"/>
        <color theme="1"/>
        <rFont val="Swis721 Lt BT"/>
        <family val="2"/>
      </rPr>
      <t>PLANTILLAS DE CONCRETO SIMPLE F'c=100 KG/CM2 DE 5CM DE ESPESOR</t>
    </r>
    <r>
      <rPr>
        <sz val="9"/>
        <color theme="1"/>
        <rFont val="Swis721 Lt BT"/>
        <family val="2"/>
      </rPr>
      <t xml:space="preserve"> , SOBRE LA EXCAVACIÓN RECIENTE, APISONANDO LA SUPERFICIE DE LA EXCAVACIÓN CON PISÓN MECANICO. INCLUYE: MATERIALES, AGUA, DESPERDICIOS, EQUIPO, HERRAMIENTA Y MANO DE OBRA.</t>
    </r>
  </si>
  <si>
    <r>
      <rPr>
        <b/>
        <sz val="9"/>
        <color theme="1"/>
        <rFont val="Swis721 Lt BT"/>
        <family val="2"/>
      </rPr>
      <t>CONCRETO PREMEZCLADO</t>
    </r>
    <r>
      <rPr>
        <sz val="9"/>
        <color theme="1"/>
        <rFont val="Swis721 Lt BT"/>
        <family val="2"/>
      </rPr>
      <t xml:space="preserve"> EN PLANTA DOSIFICADORA DE FC=250 KG/CM2, TMA 3/4", REVENIMIENTO DE 16-18 CM, COLADO SEGÚN LAS NORMAS DEL ACI, CURADO CON MEMBRANA. INCLUYE: SUMINISTRO, COLOCACIÓN, VIBRADO, BOMBEO, DESPERDICIOS, CON ADITIVO IMPERMEABILIZANTE INTREGAL AL COLADO, CURADO,  MANO DE OBRA, HERRAMIENTAS Y EQUIPO.</t>
    </r>
  </si>
  <si>
    <r>
      <rPr>
        <b/>
        <sz val="9"/>
        <color theme="1"/>
        <rFont val="Swis721 Lt BT"/>
        <family val="2"/>
      </rPr>
      <t>CIMBRA Y DESCIMBRA APARENTE</t>
    </r>
    <r>
      <rPr>
        <sz val="9"/>
        <color theme="1"/>
        <rFont val="Swis721 Lt BT"/>
        <family val="2"/>
      </rPr>
      <t>,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</si>
  <si>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Swis721 Lt BT"/>
        <family val="2"/>
      </rPr>
      <t xml:space="preserve">CIMBRA Y DESCIMBRA COMÚN </t>
    </r>
    <r>
      <rPr>
        <sz val="9"/>
        <color theme="1"/>
        <rFont val="Swis721 Lt BT"/>
        <family val="2"/>
      </rPr>
      <t>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</si>
  <si>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Swis721 Lt BT"/>
        <family val="2"/>
      </rPr>
      <t>ACERO DE REFUERZO A BASE DE VARILLAS CORRUGADAS</t>
    </r>
    <r>
      <rPr>
        <sz val="9"/>
        <color theme="1"/>
        <rFont val="Swis721 Lt BT"/>
        <family val="2"/>
      </rPr>
      <t xml:space="preserve">  DE Fy=4,200 KG/CM2, AMARRADO EN EL LUGAR CON ALAMBRE RECOCIDO, INCLUYE: MATERIALES, CORTES, DESPERDICIOS, TRASLAPES (VER DETALLES DEL REFUERZO EN PLANOS), HABILITADO, COLOCACIÓN, ACARREOS, GANCHOS, SILLETAS, HERRAMIENTA, EQUIPO Y MANO DE OBRA</t>
    </r>
  </si>
  <si>
    <r>
      <rPr>
        <b/>
        <sz val="9"/>
        <color theme="1"/>
        <rFont val="Swis721 Lt BT"/>
        <family val="2"/>
      </rPr>
      <t>BANDA OJILLADA DE P.V.C. DE 6"</t>
    </r>
    <r>
      <rPr>
        <sz val="9"/>
        <color theme="1"/>
        <rFont val="Swis721 Lt BT"/>
        <family val="2"/>
      </rPr>
      <t>. INCLUYE: MATERIALES, DESPERDICIOS, CORTES, ELEMENTOS DE FIJACION, HERRAMIENTA, EQUIPO Y MANO DE OBRA.</t>
    </r>
  </si>
  <si>
    <r>
      <rPr>
        <b/>
        <sz val="9"/>
        <color theme="1"/>
        <rFont val="Swis721 Lt BT"/>
        <family val="2"/>
      </rPr>
      <t>CIMBRA Y DESCIMBRA COMUN PARA PEDESTAL Y VIGA DE CIMENTACION</t>
    </r>
    <r>
      <rPr>
        <sz val="9"/>
        <color theme="1"/>
        <rFont val="Swis721 Lt BT"/>
        <family val="2"/>
      </rPr>
      <t>, MEDIDA A LINEAS DE PROYECTO, UTILIZANDO TRIPLAY DE PINO DE 3/4" DE ESPESOR, LOS TROQUELES Y DEMAS REFUERZOS SERÁN DISEÑADOS  POR EL CONTRATISTA, ASI COMO MOLDURAS Y CHAFLANES RESPETANDO LA GEOMETRIA DE LAS MISMAS. INCLUYE: TRAZO, FABRICACIÓN, CORTES, DESPERDICIOS, HABILITACION, COLOCACION, MATERIALES, MANO DE OBRA, EQUIPO Y OBRA FALSA</t>
    </r>
  </si>
  <si>
    <r>
      <rPr>
        <b/>
        <sz val="9"/>
        <color theme="1"/>
        <rFont val="Swis721 Lt BT"/>
        <family val="2"/>
      </rPr>
      <t>ACERO DE REFUERZO EN PEDESTAL Y VIGA DE CIMENTACION</t>
    </r>
    <r>
      <rPr>
        <sz val="9"/>
        <color theme="1"/>
        <rFont val="Swis721 Lt BT"/>
        <family val="2"/>
      </rPr>
      <t>, CON ACERO CORRUGADO DE FY=4,200 KG/CM2, AMARRADO EN EL LUGAR CON ALAMBRE RECOCIDO. INCLUYE: MATERIALES, CORTES, DESPERDICIOS, TRASLAPES (VER DETALLES DEL REFUERZO EN PLANOS), HABILITADO, COLOCACIÓN, ACARREOS, GANCHOS, SILLETAS, HERRAMIENTA, EQUIPO Y MANO DE OBRA.</t>
    </r>
  </si>
  <si>
    <r>
      <rPr>
        <b/>
        <sz val="9"/>
        <color theme="1"/>
        <rFont val="Swis721 Lt BT"/>
        <family val="2"/>
      </rPr>
      <t>CONCRETO PREMEZCLADO EN PEDESTAL Y VIGA DE CIMENTACION</t>
    </r>
    <r>
      <rPr>
        <sz val="9"/>
        <color theme="1"/>
        <rFont val="Swis721 Lt BT"/>
        <family val="2"/>
      </rPr>
      <t xml:space="preserve"> CON ADITIVO SUPERFLUIDIZANTE Y/O REDUCTOR DE AGUA DE ALTO RANGO,  DE F'C=250 KG/CM2, TMA 3/4",   COLADO SEGÚN LAS NORMAS DEL ACI, CURADO CON MEMBRANA. INCLUYE: SUMINISTRO, COLOCACIÓN, VIBRADO, BOMBEO, DESPERDICIOS, MANO DE OBRA Y EQUIPO.</t>
    </r>
  </si>
  <si>
    <r>
      <rPr>
        <b/>
        <sz val="9"/>
        <color theme="1"/>
        <rFont val="Swis721 Lt BT"/>
        <family val="2"/>
      </rPr>
      <t>SUMINISTRO Y COLOCACIÓN DE  JUEGO DE 4 ANCLAS DE CIMENTACIÓN</t>
    </r>
    <r>
      <rPr>
        <sz val="9"/>
        <color theme="1"/>
        <rFont val="Swis721 Lt BT"/>
        <family val="2"/>
      </rPr>
      <t xml:space="preserve"> DE 5/8" EN l DE 50 X 10 CMS DE ACUERDO A ESPECIFICACIONES EN PLANO . INCLUYE SUMINISTRO, MANO DE OBRA, HERRAMIENTA, EQUIPO, CORTES, CONSUMIBLES Y TODO LO NECESARIO PARA SU INSTALACIÓN.</t>
    </r>
  </si>
  <si>
    <r>
      <t xml:space="preserve">SUMINISTRO Y APLICACIÓN DE </t>
    </r>
    <r>
      <rPr>
        <b/>
        <sz val="9"/>
        <color theme="1"/>
        <rFont val="Swis721 Lt BT"/>
        <family val="2"/>
      </rPr>
      <t>IMPERMEABILIZANTE CEMENTOSO MARCA COMEX</t>
    </r>
    <r>
      <rPr>
        <sz val="9"/>
        <color theme="1"/>
        <rFont val="Swis721 Lt BT"/>
        <family val="2"/>
      </rPr>
      <t xml:space="preserve">, CEMENTOP UH PARA CISTERNA O SIMILAR INCLUYE: RETIRO DE GRASA EN SUPERFICIE DE CONCRETO, LIMPIEZA PROFINDA, EQUIPO MENOR, HERRAMIENTA, ACARREOS DE MATERIAL, MANO DE OBRA Y TODO LO NECESARIO PARA SU CORRECTA EJECUCION. </t>
    </r>
  </si>
  <si>
    <r>
      <rPr>
        <b/>
        <sz val="9"/>
        <color theme="1"/>
        <rFont val="Swis721 Lt BT"/>
        <family val="2"/>
      </rPr>
      <t>TAPA  EN CISTERNA LÁMINA MARCA GALVADECK</t>
    </r>
    <r>
      <rPr>
        <sz val="9"/>
        <color theme="1"/>
        <rFont val="Swis721 Lt BT"/>
        <family val="2"/>
      </rPr>
      <t xml:space="preserve"> O EQUIVALENTE EN CALIDAD,  CAL.24, DIMENSIONES DE ACUERDO A PROYECTO (70 X 70 CMS), INCLUYE: TRAZO Y NIVELACIÓN SUMINISTRO Y CONSTRUCCIÓN,  BASTIDOR METALICO DE SOPORTE, A BASE DE  ANGULO DE 4" X 1/2" TORNILLERÍA, MORTERO GROUT PARA RECIBIR ANGULO DE SOPORTE, MATERIALES, DESPERDICIOS, ALMACENAJE, AMARRES, ACARREOS, HABILITADO, COLOCACION, TRASLAPES, GANCHOS, SILLETAS, ALAMBRE P/AMARRES, FLETES, EQUIPOS, HERRAMIENTAS, MANO DE OBRA, PROTECCIONES Y LIMPIEZA DE AREAS ADYACENTES DURANTE Y AL FINAL DE LOS TRABAJOS,  Y TODO LO NECESARIO PARA SU CORRECTA EJECUCIÓN.</t>
    </r>
  </si>
  <si>
    <r>
      <t xml:space="preserve">SUMINISTRO, FABRICACIÓN Y COLOCACION DE </t>
    </r>
    <r>
      <rPr>
        <b/>
        <sz val="9"/>
        <color theme="1"/>
        <rFont val="Swis721 Lt BT"/>
        <family val="2"/>
      </rPr>
      <t>ESTRUCTURAS METÁLICAS A BASE DE PERFILES ESTRUCTURALES ASTM  CERTIFICADO</t>
    </r>
    <r>
      <rPr>
        <sz val="9"/>
        <color theme="1"/>
        <rFont val="Swis721 Lt BT"/>
        <family val="2"/>
      </rPr>
      <t>,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r>
  </si>
  <si>
    <r>
      <rPr>
        <b/>
        <sz val="9"/>
        <color theme="1"/>
        <rFont val="Swis721 Lt BT"/>
        <family val="2"/>
      </rPr>
      <t>LAMINA ANTIDERRAPANTE PARA CUBIERTA DE ESCALONES Y DESCANSOS DE ESCALERAS</t>
    </r>
    <r>
      <rPr>
        <sz val="9"/>
        <color theme="1"/>
        <rFont val="Swis721 Lt BT"/>
        <family val="2"/>
      </rPr>
      <t>, INCLUYE: SUMINISTRO DE MATERIALES, DESPERDICIOS, TRASLAPE, ACARREOS AL LUGAR DE SU UTILIZACION, ELEMENTOS DE FIJACION, PINTURA DE ESMALTE ALQUIDALICO ANTICORROSIVO PREMIUM COMEX 100 O SIMILAR, ANDAMIOS, HERRAMIENTA, NIVELACION,  MANO DE OBRA Y TODO LO NECESARIO PARA SU CORRECTA EJECUCION</t>
    </r>
  </si>
  <si>
    <r>
      <rPr>
        <b/>
        <sz val="9"/>
        <color theme="1"/>
        <rFont val="Swis721 Lt BT"/>
        <family val="2"/>
      </rPr>
      <t>DEMOLICION DE MURO DE CONCRETO  (PARA CONSTRUCCIÓN DE CELOSÍA)</t>
    </r>
    <r>
      <rPr>
        <sz val="9"/>
        <color theme="1"/>
        <rFont val="Swis721 Lt BT"/>
        <family val="2"/>
      </rPr>
      <t>. INCLUYE:  SUMIINISTRO DE MATERIAL, RETIRO DE ESCOMBRO FUERA DE LA OBRA A TIRO LIBRE, LIMPIEZA, MANIOBRAS,  FILETES,  HERRAMIENTA, EQUIPO Y TODO LO NECESARIO PARA SU CORRECTA EJECUCION Y MANO DE OBRA.</t>
    </r>
  </si>
  <si>
    <r>
      <rPr>
        <b/>
        <sz val="9"/>
        <color theme="1"/>
        <rFont val="Swis721 Lt BT"/>
        <family val="2"/>
      </rPr>
      <t>MURO DE CONCRETO PARA CELOSÍA</t>
    </r>
    <r>
      <rPr>
        <sz val="9"/>
        <color theme="1"/>
        <rFont val="Swis721 Lt BT"/>
        <family val="2"/>
      </rPr>
      <t xml:space="preserve"> CON HUECOS DE 0.30X0.30CMS (VER DETALLE EN PLANO). INCLUYE: SUMINISTRO Y COLOCACION  DE MATERIALES, ACARREO, ELEVACIONES, ANDAMIAJES, TRAZOS, CORTES, DESPERDICIOS , RETIRO DE SOBRANTES FUERA DE LA OBRA, EQUIPO, HERRAMIENTA, MANO DE OBRA Y TODO LO NECESARIO PARA SU CORRECTA EJECUCIÓN.</t>
    </r>
  </si>
  <si>
    <r>
      <rPr>
        <b/>
        <sz val="9"/>
        <color theme="1"/>
        <rFont val="Swis721 Lt BT"/>
        <family val="2"/>
      </rPr>
      <t xml:space="preserve">RAMPA DE ACCESO PRINCIPAL DE 15 CM DE ESPESOR </t>
    </r>
    <r>
      <rPr>
        <sz val="9"/>
        <color theme="1"/>
        <rFont val="Swis721 Lt BT"/>
        <family val="2"/>
      </rPr>
      <t>DE CONCRETO PREMEZCLADO EN PLANTA, FC=150 KG/CM2, T.M.A. 3/4", CON MALLA ELECTROSOLDADA 6X6-10/10, CON JUNTAS DE EXPANSION CADA 1.20M, ACABADO INTEGRAL AL COLADO DE ESCOBILLADO, SUPERFICIE ANTIDERRAPANTE, CON PENDIENTE MÁXIMA DEL 6%, ARISTAS REDONDEADAS, BARANDAL TUBULAR DE ACERO. INCLUYE: MATERIALES, EXCAVACIÓN, CIMBRA, DESCIMBRA, COMPENSACION Y NIVELACION DEL TERRENO, COMPACTADO DE LA SUPERFICIE AL 95% DE SU PVSM, CURADO CON MEMBRANA, HERRAMIENTA,  MANO DE OBRA, EQUIPO Y TODO LO NECESARIO PARA SU CORRECTA EJECUCIÓN.</t>
    </r>
  </si>
  <si>
    <r>
      <t xml:space="preserve">SUMINISTRO Y COLOCACIÓN DE </t>
    </r>
    <r>
      <rPr>
        <b/>
        <sz val="9"/>
        <color rgb="FF000000"/>
        <rFont val="Swis721 Lt BT"/>
        <family val="2"/>
      </rPr>
      <t>MURO DE BLOCK DE CONCRETO PARA JARDINERA EN ACCESO</t>
    </r>
    <r>
      <rPr>
        <sz val="9"/>
        <color rgb="FF000000"/>
        <rFont val="Swis721 Lt BT"/>
        <family val="2"/>
      </rPr>
      <t>, CURADO AL VAPOR DE 10 X 20 X 40 CM CON MORTERO CEMENTO-ARENA 1:5 A MEZCLA CORTADA. INCLUYE: MATERIALES, HERRAMIENTA, EQUIPO, ELEVACIONES, ACARREOS, ANDAMIAJES, MANO DE OBRA Y TODO LO NECESARIO PARA SU CORRECTA EJECUCIÓN.</t>
    </r>
  </si>
  <si>
    <r>
      <rPr>
        <b/>
        <sz val="9"/>
        <rFont val="Swis721 Lt BT"/>
        <family val="2"/>
      </rPr>
      <t>CONSTRUCCION DE REGISTRO DE MAMPOSTERIA DE BLOCK</t>
    </r>
    <r>
      <rPr>
        <sz val="9"/>
        <rFont val="Swis721 Lt BT"/>
        <family val="2"/>
      </rPr>
      <t xml:space="preserve"> CON MEDIDAS DE 60X60 CM Y HASTA 1.00 M DE PROFUNDIDAD. INCLUYE: SUMINISTRO Y MANO DE OBRA CALIFICADA, BLOCK CURADO A VAPOR DE 3 HUECOS, RELLENO CON CONCRETO POBRE 75 KG/CM2 Y VRS. NO. 3 @ 15 CM. ACABADO INTERIOR FINO CON ARENA NO. 5 ZARPEADO Y AFINADO, CONTRAMARCO DE ACERO PARA RECIBIR TAPA DE 60 CM X 60 CM DE DIAM.CON ANCLAS PERIMETRALES ; TAPA DE FO. FO. ALTA RESISTENCIA,  PINTADA CON 2 CAPAS DE ESMALTE COLOR VERDE MARCA BEREL; SUPERVISION, FLETES, ACARREOS, MANIOBRAS, TRAZO, HABILITACION, NIVELACION,  HERRAMIENTA, PRUEBAS HIDROSTATICAS SEGUN NORMAS VIEGENTES, LIMPIEZAS Y TODO LO NECESARIO PARA SU CORRECTA EJECUCION.</t>
    </r>
  </si>
  <si>
    <r>
      <rPr>
        <b/>
        <sz val="9"/>
        <rFont val="Swis721 Lt BT"/>
        <family val="2"/>
      </rPr>
      <t>TUBERIA DE PVC DE 4" DIAM. SANITARIO CEDULA 40</t>
    </r>
    <r>
      <rPr>
        <sz val="9"/>
        <rFont val="Swis721 Lt BT"/>
        <family val="2"/>
      </rPr>
      <t xml:space="preserve"> TIPO DWV  DE PRIMERA CALIDAD MARCA CHARLOTTE. CON PZAS ESPECIALES SEGÚN ( PLANO------)  EXCAVACION, DEMOLICION, CARGA Y RETIRO DE MATERIAL FUERA DE LA OBRA,  RELLENO CON CNC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r>
  </si>
  <si>
    <r>
      <rPr>
        <b/>
        <sz val="9"/>
        <rFont val="Swis721 Lt BT"/>
        <family val="2"/>
      </rPr>
      <t>CANCELACION DE SALIDAS HIDRAULICAS</t>
    </r>
    <r>
      <rPr>
        <sz val="9"/>
        <rFont val="Swis721 Lt BT"/>
        <family val="2"/>
      </rPr>
      <t xml:space="preserve"> HASTA 1 1/4", INCLUYE: EQUIPO, HERRAMIENTA, RANURA, RESANE, TAPONAMIENTO DE LAS SALIDAS, PRUEBA DE HERMETICIDAD, LIMPIEZA, RETIRO DE MATERIALES PRODUCTO DE LA CANCELACION FUERA DE LA OBRA Y TODO LO NECESARIO PARA SU CORRECTA EJECUCION</t>
    </r>
  </si>
  <si>
    <r>
      <rPr>
        <b/>
        <sz val="9"/>
        <rFont val="Swis721 Lt BT"/>
        <family val="2"/>
      </rPr>
      <t>CANCELACION DE SALIDAS SANITARIAS HASTA 4"</t>
    </r>
    <r>
      <rPr>
        <sz val="9"/>
        <rFont val="Swis721 Lt BT"/>
        <family val="2"/>
      </rPr>
      <t>, INCLUYE: EQUIPO, HERRAMIENTA, RANURA, RESANE, TAPONAMIENTO DE LAS SALIDAS, PRUEBA DE HERMETICIDAD, LIMPIEZA, RETIRO DE MATERIALES PRODUCTO DE LA CANCELACION FUERA DE LA OBRA Y TODO LO NECESARIO PARA SU CORRECTA EJECUCION</t>
    </r>
  </si>
  <si>
    <t>ADAPTACION DE INSTALACION HIDROSANITARIA POR CAMBIO DE LUGAR EN SALIDAS TANTO HIDRAULICA COMO SANITARIA DE UN WC Y UN LAVABO EN LUGAR DE UN WC. INCLUYE RANURAS PARA LA LOCALIZACION DE LA TUBERIA ADAPTAR LA NUEVA INSTALACION CON LOS DIAMETROS NECESARIOS RESANES, EN PISO Y PARED INSTALACION DE LOSETAS NUEVAS DONDE SE REALIZO LA REPARACION</t>
  </si>
  <si>
    <r>
      <rPr>
        <b/>
        <sz val="9"/>
        <rFont val="Swis721 Lt BT"/>
        <family val="2"/>
      </rPr>
      <t>EMPASTE E INSALACION DE LOSETAS DAÑADAS</t>
    </r>
    <r>
      <rPr>
        <sz val="9"/>
        <rFont val="Swis721 Lt BT"/>
        <family val="2"/>
      </rPr>
      <t xml:space="preserve"> EN DONDE SE CANCELO LAS SALIDAS DE DESCARGAS SANITARIAS INCLUYE:MATERIAL HERRAMIENTA MANO DE OBRA, LECHADA DE LOSETA Y TODO LO NECESARIO PARA SU CORRECTA INSTALACION.</t>
    </r>
  </si>
  <si>
    <r>
      <t xml:space="preserve">SUMINISTRO E INSTALACIÓN DE </t>
    </r>
    <r>
      <rPr>
        <b/>
        <sz val="9"/>
        <rFont val="Swis721 Lt BT"/>
        <family val="2"/>
      </rPr>
      <t>TUBO DE PVC HIDRÁULICO DE 25 MM (1") Ø  CEDULA 40</t>
    </r>
    <r>
      <rPr>
        <sz val="9"/>
        <rFont val="Swis721 Lt BT"/>
        <family val="2"/>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</si>
  <si>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CODO DE PVC HIDRÁULICO DE 90° X 25MM (1") Ø CEDULA 40</t>
    </r>
    <r>
      <rPr>
        <sz val="9"/>
        <rFont val="Swis721 Lt BT"/>
        <family val="2"/>
      </rPr>
      <t xml:space="preserve">  INCLUYE: ACARREO,  CORTES,PEGAMENTO PARA PVC, LIJA, DESPERDICIOS, PRUEBAS DE HERMETICIDAD, HERRAMIENTA, EQUIPO, MANO DE OBRA Y TODO LO NECESARIO PARA SU CORRECTA EJECUCION.</t>
    </r>
  </si>
  <si>
    <r>
      <t xml:space="preserve">SUMINISTRO E INSTALACIÓN DE </t>
    </r>
    <r>
      <rPr>
        <b/>
        <sz val="9"/>
        <rFont val="Swis721 Lt BT"/>
        <family val="2"/>
      </rPr>
      <t xml:space="preserve">VÁLVULA DE PASO DE ESFERA ROSCABLE DE 25MM (1")Ø </t>
    </r>
    <r>
      <rPr>
        <sz val="9"/>
        <rFont val="Swis721 Lt BT"/>
        <family val="2"/>
      </rPr>
      <t>SERIE 600WOG NO. DE CATALOGO VER 25C MARCA NACOBRE O EQUIVALENTE EN CALIDAD. INCLUYE: ACARREO,  CORTES, MATERIAL,  PRUEBAS DE HERMETICIDAD, HERRAMIENTA, EQUIPO, MANO DE OBRA Y TODO LO NECESARIO PARA SU CORRECTA EJECUCION.</t>
    </r>
  </si>
  <si>
    <r>
      <t xml:space="preserve">SUMINISTRO E INSTALACIÓN DE </t>
    </r>
    <r>
      <rPr>
        <b/>
        <sz val="9"/>
        <rFont val="Swis721 Lt BT"/>
        <family val="2"/>
      </rPr>
      <t xml:space="preserve">ADAPTADOR ROSCA EXTERIOR  DE PVC HIDRAULICO 25MM (1") Ø CEDULA 40. </t>
    </r>
    <r>
      <rPr>
        <sz val="9"/>
        <rFont val="Swis721 Lt BT"/>
        <family val="2"/>
      </rPr>
      <t>INCLUYE: ACARREO,  CORTES,PEGAMENTO PARA PVC, LIJA, DESPERDICIOS, PRUEBAS DE HERMETICIDAD, HERRAMIENTA, EQUIPO, MANO DE OBRA Y TODO LO NECESARIO PARA SU CORRECTA EJECUCION.</t>
    </r>
  </si>
  <si>
    <t>SISTEMAS DE HIDRONEUMÁTICO</t>
  </si>
  <si>
    <r>
      <t xml:space="preserve">SUMINISTRO DE </t>
    </r>
    <r>
      <rPr>
        <b/>
        <sz val="9"/>
        <rFont val="Swis721 Lt BT"/>
        <family val="2"/>
      </rPr>
      <t>EQUIPO PRESURIZADOR BASICO DUPLEX.  MARCA ALTAMIRA O EQUIVALENTE EN CALIDAD</t>
    </r>
    <r>
      <rPr>
        <sz val="9"/>
        <rFont val="Swis721 Lt BT"/>
        <family val="2"/>
      </rPr>
      <t xml:space="preserve"> , MODELO PD-P35323 , COMPUESTO POR DOS BOMBAS PRISMA 35-3 , DE 2 HP , 3/220 VOLTS , TABLERO ALTERNADOR-SIMULTANEADOR PARA CONTROLAR LAS DOS BOMBAS , PARA UN GASTO DE 65 GPM , Y UNA CARGA DE 35 MTS. TANQUE PRECARGADO , MARCA ALTAMIRA , MODELO A12051 62 , CON UNA CAPACIDAD  DE  62 GALONES   INCLUYE: CARGA Y ACARREOS , HERRAMIENTA, EQUIPO, MANO DE OBRA Y TODO LO NECESARIO PARA SU CORRECTA EJECUCIÓN.</t>
    </r>
  </si>
  <si>
    <t>MUEBLES SANITARIOS</t>
  </si>
  <si>
    <t>INODOROS Y MINGITORIOS</t>
  </si>
  <si>
    <r>
      <rPr>
        <b/>
        <sz val="9"/>
        <rFont val="Swis721 Lt BT"/>
        <family val="2"/>
      </rPr>
      <t>TRAZO Y NIVELACION  DE LA LINEA DE AGUA O DRENAJE</t>
    </r>
    <r>
      <rPr>
        <sz val="9"/>
        <rFont val="Swis721 Lt BT"/>
        <family val="2"/>
      </rPr>
      <t xml:space="preserve"> DENTRO DE LA CONSTRUCCION, ESTABLECIENDO EJES DE REFERENCIA DE ACUERDO A PLAN DE INSTALACION HIDRAULICA O SANITARIA, UTILIZANDO BANCO DE NIVELES, ESTACAS Y PUENTES, INCLUYE: EQUIPO, MATERIALES, HERRAMIENTA Y MANO DE OBRA, PARA SU CORRECTA EJECUCION.</t>
    </r>
  </si>
  <si>
    <r>
      <rPr>
        <b/>
        <sz val="9"/>
        <rFont val="Swis721 Lt BT"/>
        <family val="2"/>
      </rPr>
      <t>EXCAVACION</t>
    </r>
    <r>
      <rPr>
        <sz val="9"/>
        <rFont val="Swis721 Lt BT"/>
        <family val="2"/>
      </rPr>
      <t xml:space="preserve"> EN MATERIAL TIPO I Y II, CON MAQUINARIA Y/O A MANO PARA FORMACION DE LA ZANJA HASTA EL NIVEL DEL PROYECTO LAS RAZONES TECNICAS INDISPENSABLES PARA CONSERVAR NIVELS Y PROTECCION DE TUBERIA DE SERVICIOS EXISTENTES, INCLUYE: DEL MATERIAL PRODUCTO DEL CORTE, EQUIPO HERRAMIENTA Y MANO DE OBRA.</t>
    </r>
  </si>
  <si>
    <r>
      <t xml:space="preserve">SUMINISTRO E INSTALACIÓN DE </t>
    </r>
    <r>
      <rPr>
        <b/>
        <sz val="9"/>
        <rFont val="Swis721 Lt BT"/>
        <family val="2"/>
      </rPr>
      <t>TUBO DE PVC SANITARIO</t>
    </r>
    <r>
      <rPr>
        <sz val="9"/>
        <rFont val="Swis721 Lt BT"/>
        <family val="2"/>
      </rPr>
      <t xml:space="preserve"> DE 100 MM (4")Ø CEDULA 40 DWV MARCA CHARLOTTE O SIMILAR, INCLUYE: ACARREO, CORTES,  PEGAMENTO WEL-DON 705 O SIMILAR, LIMPIADOR, DESPERDICIOS, PRUEBAS, SUPERVISION Y HERRAMIENTAS.</t>
    </r>
  </si>
  <si>
    <r>
      <t xml:space="preserve">SUMINISTRO E INSTALACIÓN DE </t>
    </r>
    <r>
      <rPr>
        <b/>
        <sz val="9"/>
        <rFont val="Swis721 Lt BT"/>
        <family val="2"/>
      </rPr>
      <t>CODO DE PVC SANITARIO</t>
    </r>
    <r>
      <rPr>
        <sz val="9"/>
        <rFont val="Swis721 Lt BT"/>
        <family val="2"/>
      </rPr>
      <t xml:space="preserve"> DE 45° X 100 MM (4")Ø  CEDULA 40 MARCA CHARLOTTE O SIMILAR,  INCLUYE: ACARREO, PEGAMENTO, PRUEBAS Y HERRAMIENTA.</t>
    </r>
  </si>
  <si>
    <r>
      <rPr>
        <b/>
        <sz val="9"/>
        <rFont val="Swis721 Lt BT"/>
        <family val="2"/>
      </rPr>
      <t>CONTRATACION DE SERVICIO DE AGUA POTABLE</t>
    </r>
    <r>
      <rPr>
        <sz val="9"/>
        <rFont val="Swis721 Lt BT"/>
        <family val="2"/>
      </rPr>
      <t xml:space="preserve"> CON SUM DE 1" Ø               INCLUYE:  PERSONAL CERTIFICADO , HERRAMIENTA, EQUIPO, MANO DE OBRA Y TODO LO NECESARIO PARA SU CORRECTA EJECUCIÓN.</t>
    </r>
  </si>
  <si>
    <r>
      <rPr>
        <b/>
        <sz val="9"/>
        <rFont val="Swis721 Lt BT"/>
        <family val="2"/>
      </rPr>
      <t>CONTRATACION DE SERVICIO DE DRENAJE SANITARIO</t>
    </r>
    <r>
      <rPr>
        <sz val="9"/>
        <rFont val="Swis721 Lt BT"/>
        <family val="2"/>
      </rPr>
      <t xml:space="preserve"> PARA UNA TUBERIA 6" Ø. INCLUYE:  PERSONAL CERTIFICADO , HERRAMIENTA, EQUIPO, MANO DE OBRA Y TODO LO NECESARIO PARA SU CORRECTA EJECUCIÓN.</t>
    </r>
  </si>
  <si>
    <r>
      <t xml:space="preserve">SUMINISTRO  Y COLOCACION  DE  </t>
    </r>
    <r>
      <rPr>
        <b/>
        <sz val="9"/>
        <rFont val="Swis721 Lt BT"/>
        <family val="2"/>
      </rPr>
      <t>COLADERA DE PISO</t>
    </r>
    <r>
      <rPr>
        <sz val="9"/>
        <rFont val="Swis721 Lt BT"/>
        <family val="2"/>
      </rPr>
      <t>, UNA BOCA, CON REJILLA REDONDA MCA. HELVEX MOD. 24  O EQUIVALENTE INCLUYE: MATERIALES, MANO DE OBRA, HERRAMIENTA, ACARREO, FLETE A OBRA DEL MATERIAL, FIJACION Y RETIRO DE SOBRANTES FUERA DE OBRA.</t>
    </r>
  </si>
  <si>
    <r>
      <t xml:space="preserve">SUMINISTRO E INSTALACIÓN DE LAVABO </t>
    </r>
    <r>
      <rPr>
        <b/>
        <sz val="9"/>
        <rFont val="Swis721 Lt BT"/>
        <family val="2"/>
      </rPr>
      <t>OVALYN GRAND</t>
    </r>
    <r>
      <rPr>
        <sz val="9"/>
        <rFont val="Swis721 Lt BT"/>
        <family val="2"/>
      </rPr>
      <t>E MCA. AMERICAN STANDAR O EQUIVALENTE EN CALIDAD, DE BAJOCUBIERTA CON REBOSADERO FRONTAL, COLOR .020 BLANCO. INCLUYE: ACCESORIOS DE INSTALACIÓN, TRAMPA PVC, COFFLEX, MATERIAL, DESAGÜE, MANO DE OBRA, HERRAMIENTA  Y TODO LO NECESARIO PARA SU CORRECTA EJECUCIÓN Y FUNCIONAMIENTO.</t>
    </r>
  </si>
  <si>
    <r>
      <rPr>
        <b/>
        <sz val="9"/>
        <rFont val="Swis721 Lt BT"/>
        <family val="2"/>
      </rPr>
      <t>SUMINISTRO E INSTALACIÓN DE INODORO</t>
    </r>
    <r>
      <rPr>
        <sz val="9"/>
        <rFont val="Swis721 Lt BT"/>
        <family val="2"/>
      </rPr>
      <t xml:space="preserve"> MCA. AMERICAN STANDARD O EQUIVALENTE EN CALIDAD, LINEA CONVENIENT CADET FLUX MOD. 01231 EN COLOR BLANCO 020  TIPO EN ELONGADO O EQUIVALENTE, INCLUYE: MATERIALES, JUNTA DE CERA PRHOEL, FLUXÓMETROPARA INODORO, MANO DE OBRA, HERRAMIENTA, ACARREO, FLETE A OBRA DEL MATERIAL, FIJACION, PRUEBAS, AJUSTE, SOPORTES Y RETIRO DE SOBRANTES FUERA DE OBRA</t>
    </r>
  </si>
  <si>
    <r>
      <rPr>
        <b/>
        <sz val="9"/>
        <rFont val="Swis721 Lt BT"/>
        <family val="2"/>
      </rPr>
      <t>SUMINISTRO E INSTALACIÓN DE MINGITORIO</t>
    </r>
    <r>
      <rPr>
        <sz val="9"/>
        <rFont val="Swis721 Lt BT"/>
        <family val="2"/>
      </rPr>
      <t xml:space="preserve"> MCA. AMERICAN STANDARD, UNIVERSAL 0.5-3.0 LPD CASCADA, O SIMILAR EN COLOR BLANCO 020, CON FLUXÓMETRO CONDESCARGAAS DESDE 0.5 HASTA 3.8 LTS. INCLUYE: FLUXÓMETRO PARA MINGITORIO, MATERIALES, MANO DE OBRA, HERRAMIENTA, ACARREO, FLETE A OBRA DEL MATERIAL, FIJACION, PRUEBAS, AJUSTE, RETIRO DE SOBRANTES FUERA DE OBRA Y TODO LO NECESARIO PARA SU CORRECTA EJECUCIÓN.</t>
    </r>
  </si>
  <si>
    <t>LLAVES</t>
  </si>
  <si>
    <r>
      <t xml:space="preserve">SUMINISTRO Y COLOCACIÓN DE </t>
    </r>
    <r>
      <rPr>
        <b/>
        <sz val="9"/>
        <rFont val="Swis721 Lt BT"/>
        <family val="2"/>
      </rPr>
      <t>LLAVE DE LAVABO TEMPORIZADORA</t>
    </r>
    <r>
      <rPr>
        <sz val="9"/>
        <rFont val="Swis721 Lt BT"/>
        <family val="2"/>
      </rPr>
      <t xml:space="preserve"> A PARED DE CIERRE AUTOMÁTICO 1.9 "PUSH", MARCA HELVEX O EQUIVALENTE EN CALIDAD, MODELO TV121-1.9L, ACABADO CROMO. INCLUYE: MATERIALES, MANO DE OBRA, HERRAMIENTA, ACARREO, FLETE A OBRA DEL MATERIAL, FIJACION, PRUEBAS, AJUSTE Y RETIRO DE SOBRANTES FUERA DE OBRA Y TODO LO NECESARIO PARA SU CORRECTA INSTALACIÓN.</t>
    </r>
  </si>
  <si>
    <t>ACCESORIOS SANITARIOS</t>
  </si>
  <si>
    <r>
      <t xml:space="preserve">SUMINISTRO Y COLOCACIÓN DE </t>
    </r>
    <r>
      <rPr>
        <b/>
        <sz val="9"/>
        <rFont val="Swis721 Lt BT"/>
        <family val="2"/>
      </rPr>
      <t>DOSIFICADOR DE JABÓN EN ESPUMA</t>
    </r>
    <r>
      <rPr>
        <sz val="9"/>
        <rFont val="Swis721 Lt BT"/>
        <family val="2"/>
      </rPr>
      <t>, MARCA HELVEX O EQUIVALENTE EN CALIDAD, MODELO: MB-1101, ACABADO ALUMINIO ANONIZADO. INCLUYE: PAQUETE DE SUJECIÓN, LLAVES DE SEGURIDAD, MATERIALES, MANO DE OBRA, HERRAMIENTA, ACARREO, FLETE A OBRA DEL MATERIAL, FIJACION, PRUEBA, AJUSTE Y RETIRO DE SOBRANTES FUERA DE OBRA Y TODO LO NECESARIO PARA SU CORRECTA INSTALACIÓN.</t>
    </r>
  </si>
  <si>
    <r>
      <t xml:space="preserve">SUMINISTRO Y COLOCACIÓN DE </t>
    </r>
    <r>
      <rPr>
        <b/>
        <sz val="9"/>
        <rFont val="Swis721 Lt BT"/>
        <family val="2"/>
      </rPr>
      <t>BARRA ANGULAR</t>
    </r>
    <r>
      <rPr>
        <sz val="9"/>
        <rFont val="Swis721 Lt BT"/>
        <family val="2"/>
      </rPr>
      <t xml:space="preserve"> BOOMERANG MARCA HELVEX O EQUIVALENTE EN CALIDAD, MODELO: B-066-S, DE 305MM X 305MM, ACCESORIO DE SEMIEMPOTRAR. INCLUYE: PAQUETE DE SUJECIÓN, MATERIALES, MANO DE OBRA, HERRAMIENTA, ACARREO, FLETE A OBRA DEL MATERIAL, FIJACION, RETIRO DE SOBRANTES FUERA DE OBRA Y TODO LO NECESARIO PARA SU CORRECTA INSTALACIÓN.</t>
    </r>
  </si>
  <si>
    <r>
      <t>SUMINISTRO E INSTALACIÓN DE</t>
    </r>
    <r>
      <rPr>
        <b/>
        <sz val="9"/>
        <rFont val="Swis721 Lt BT"/>
        <family val="2"/>
      </rPr>
      <t xml:space="preserve"> LAVABO DE BAJOCUBIERTA</t>
    </r>
    <r>
      <rPr>
        <sz val="9"/>
        <rFont val="Swis721 Lt BT"/>
        <family val="2"/>
      </rPr>
      <t xml:space="preserve"> MARCA AMERICAN STANDAR O EQUIVALENTE EN CALIDAD, MODELO: BOULEVARD DE 20 1/8" X 16"CON REBOSADERO FRONTAL, COLOR .020 BLANCO. INCLUYE: ACCESORIOS DE INSTALACIÓN, TRAMPA PVC, COFFLEX, MATERIAL, DESAGÜE, MANO DE OBRA, HERRAMIENTA  Y TODO LO NECESARIO PARA SU CORRECTA EJECUCIÓN Y FUNCIONAMIENTO.</t>
    </r>
  </si>
  <si>
    <r>
      <t xml:space="preserve">SUMINISTRO Y FABRICACIÓN DE </t>
    </r>
    <r>
      <rPr>
        <b/>
        <sz val="9"/>
        <rFont val="Swis721 Lt BT"/>
        <family val="2"/>
      </rPr>
      <t xml:space="preserve">LOSA DE CONCRETO DE 0.80 X 0.60 MTS, </t>
    </r>
    <r>
      <rPr>
        <sz val="9"/>
        <rFont val="Swis721 Lt BT"/>
        <family val="2"/>
      </rPr>
      <t>DE 10 CMS DE ESPESOR</t>
    </r>
    <r>
      <rPr>
        <b/>
        <sz val="9"/>
        <rFont val="Swis721 Lt BT"/>
        <family val="2"/>
      </rPr>
      <t xml:space="preserve"> </t>
    </r>
    <r>
      <rPr>
        <sz val="9"/>
        <rFont val="Swis721 Lt BT"/>
        <family val="2"/>
      </rPr>
      <t>PARA COLOCACION DE 1 LAVABO DE BAJOCUBIERTA, , FABRICADO EN CONCRETO F'C=200 KG/CM2,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r>
  </si>
  <si>
    <r>
      <t>SUMINISTRO Y COLOCACION DE</t>
    </r>
    <r>
      <rPr>
        <b/>
        <sz val="9"/>
        <rFont val="Swis721 Lt BT"/>
        <family val="2"/>
      </rPr>
      <t xml:space="preserve"> MAMPARA ESTANDAR</t>
    </r>
    <r>
      <rPr>
        <sz val="9"/>
        <rFont val="Swis721 Lt BT"/>
        <family val="2"/>
      </rPr>
      <t xml:space="preserve"> MARCA SANILOCK O EQUIVALNTE EN CALIDAD, MODELO:  4206-0 </t>
    </r>
    <r>
      <rPr>
        <b/>
        <sz val="9"/>
        <rFont val="Swis721 Lt BT"/>
        <family val="2"/>
      </rPr>
      <t>(MINGITORIO)</t>
    </r>
    <r>
      <rPr>
        <sz val="9"/>
        <rFont val="Swis721 Lt BT"/>
        <family val="2"/>
      </rPr>
      <t>, DE 0.46X1.20 MTS. TIPO:  PANEL LATERAL,  ACABADO ACERO INOXIDABLE, INCLUYE: MATERIALES, MANO DE OBRA,   ACARREO,   FLETE   A   OBRA,   FIJACION, SOPORTES, CORTES, DESPERDICIOS, RETIRO DE SOBRANTES FUERA DE OBRA Y TODO LO NECESARIO PARA SU CORRECTA INSTALACIÓN.</t>
    </r>
  </si>
  <si>
    <r>
      <t>SUMINISTRO Y COLOCACIÓN DE</t>
    </r>
    <r>
      <rPr>
        <b/>
        <sz val="9"/>
        <rFont val="Swis721 Lt BT"/>
        <family val="2"/>
      </rPr>
      <t xml:space="preserve"> MAMPARA ESTANDAR</t>
    </r>
    <r>
      <rPr>
        <sz val="9"/>
        <rFont val="Swis721 Lt BT"/>
        <family val="2"/>
      </rPr>
      <t xml:space="preserve"> MARCA SANILOCK O EQUIVALENTE EN CALIDAD, MODELO 4200, ACABADO ACERO INOXIDABLE  </t>
    </r>
    <r>
      <rPr>
        <b/>
        <sz val="9"/>
        <rFont val="Swis721 Lt BT"/>
        <family val="2"/>
      </rPr>
      <t>PARA SANITARIO</t>
    </r>
    <r>
      <rPr>
        <sz val="9"/>
        <rFont val="Swis721 Lt BT"/>
        <family val="2"/>
      </rPr>
      <t xml:space="preserve"> DE 1.25MTS DE PROF. X 1.00 MTS. DE ANCHO (VER DETALLE EN PLANO). INCLUYE: PANELES LATERALES, PILASTRA, PUERTA STANDAR, BISAGRAS, MOLDURA PERIMETRAL DE ACERO INOXIDABLE, CHAPA, JALADERA, MATERIALES, MANO DE OBRA , ACARREO, FLETE A OBRA, FIJACIÓN, SOPORTES, CORTES, DESPERDICIOS, RETIRO DE SOBRANTES FUERA DE OBRA Y TODO LO NECESARIO PARA SU CORRECTA INSTALACIÓN.</t>
    </r>
  </si>
  <si>
    <r>
      <t>SUMINISTRO Y COLOCACIÓN DE</t>
    </r>
    <r>
      <rPr>
        <b/>
        <sz val="9"/>
        <rFont val="Swis721 Lt BT"/>
        <family val="2"/>
      </rPr>
      <t xml:space="preserve"> MAMPARA ESTANDAR</t>
    </r>
    <r>
      <rPr>
        <sz val="9"/>
        <rFont val="Swis721 Lt BT"/>
        <family val="2"/>
      </rPr>
      <t xml:space="preserve"> MARCA SANILOCK O EQUIVALENTE EN CALIDAD, MODELO 4200, ACABADO ACERO INOXIDABLE  </t>
    </r>
    <r>
      <rPr>
        <b/>
        <sz val="9"/>
        <rFont val="Swis721 Lt BT"/>
        <family val="2"/>
      </rPr>
      <t>PARA SANITARIO</t>
    </r>
    <r>
      <rPr>
        <sz val="9"/>
        <rFont val="Swis721 Lt BT"/>
        <family val="2"/>
      </rPr>
      <t xml:space="preserve"> PARA PERSONA CON DISCAPACIDAD MOTORA (VER DETALLE EN PLANO). INCLUYE: PANELES LATERALES, PILASTRA, PUERTA STANDAR, BISAGRAS, MOLDURA PERIMETRAL DE ACERO INOXIDABLE, CHAPA, JALADERA, MATERIALES, MANO DE OBRA , ACARREO, FLETE A OBRA, FIJACIÓN, SOPORTES, CORTES, DESPERDICIOS, RETIRO DE SOBRANTES FUERA DE OBRA Y TODO LO NECESARIO PARA SU CORRECTA INSTALACIÓN.</t>
    </r>
  </si>
  <si>
    <r>
      <t xml:space="preserve">SUMINISTRO Y FABRICACIÓN DE </t>
    </r>
    <r>
      <rPr>
        <b/>
        <sz val="9"/>
        <rFont val="Swis721 Lt BT"/>
        <family val="2"/>
      </rPr>
      <t>LOSA DE CONCRETO DE 2.00 X 0.60 MTS.PARA INSTALACIÓN DE 2 OVALINES</t>
    </r>
    <r>
      <rPr>
        <sz val="9"/>
        <rFont val="Swis721 Lt BT"/>
        <family val="2"/>
      </rPr>
      <t xml:space="preserve"> DE 10 CMS DE ESPESOR, FABRICADO EN CONCRETO F'C=200 KG/CM2,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r>
  </si>
  <si>
    <r>
      <t xml:space="preserve">SUMINISTRO Y FABRICACIÓN DE </t>
    </r>
    <r>
      <rPr>
        <b/>
        <sz val="9"/>
        <rFont val="Swis721 Lt BT"/>
        <family val="2"/>
      </rPr>
      <t>LOSA DE CONCRETO DE 2.85 X 0.60 MTS.PARA INSTALACIÓN DE 3 OVALINES</t>
    </r>
    <r>
      <rPr>
        <sz val="9"/>
        <rFont val="Swis721 Lt BT"/>
        <family val="2"/>
      </rPr>
      <t xml:space="preserve"> DE 10 CMS DE ESPESOR, FABRICADO EN CONCRETO F'C=200 KG/CM2, ACERO DE REFUERZO DE 3/8" EN AMBOS SENTIDOS @ 15 CMS. INCLUYE: MATERIALES, ACABADO PULIDO, CON FALDON SUPERIOR DE 10 CMS E INFERIOR DE 15 CMS, REMATES, CHAFLANES, FILETES EN ESQUINAS,  DESPERDICIOS, HABILITADO, ARMADO, COLADO, CURADO ACARREOS, HERRAMIENTA, EQUIPO, MATERIAL DE CONSUMO, MANO DE OBRA Y TODO LO NECESARIO PARA SU CORRECTA EJECUCION.</t>
    </r>
  </si>
  <si>
    <r>
      <rPr>
        <b/>
        <sz val="9"/>
        <color theme="1"/>
        <rFont val="Swis721 Lt BT"/>
        <family val="2"/>
      </rPr>
      <t>DESMONTAJE  DE MALLA CICLONICA</t>
    </r>
    <r>
      <rPr>
        <sz val="9"/>
        <color theme="1"/>
        <rFont val="Swis721 Lt BT"/>
        <family val="2"/>
      </rPr>
      <t xml:space="preserve"> CON RECUPERACION EN AREAS DE TRABAJO, INCLUYE: DEMOLICION DE TRABE DE CONCRETO, RETIRO DE POSTES TUBULARES,  CARGA, TRASLADO A BODEGA AUTORIZADA POR LA DEPENDENCIA, DESCARGA, ESTIVA, HERRAMIENTA, EQUIPO, MANO DE OBRA Y TODO LO NECESARIO PARA SU CORRECTA EJEUCIÓN.</t>
    </r>
  </si>
  <si>
    <r>
      <t>SUMINISTRO E INSTALACIÓN DE</t>
    </r>
    <r>
      <rPr>
        <b/>
        <sz val="9"/>
        <rFont val="Swis721 Lt BT"/>
        <family val="2"/>
      </rPr>
      <t xml:space="preserve"> LLAVE CROMADA DE NARIZ</t>
    </r>
    <r>
      <rPr>
        <sz val="9"/>
        <rFont val="Swis721 Lt BT"/>
        <family val="2"/>
      </rPr>
      <t xml:space="preserve"> MARCA URREA O EQUIVALENTE EN CALIDAD, MODELO: 19CR DE 13 MM (1/2") DE DIAMETRO CON ROSCA EN AREA DE LIMPIEZA.  INCLUYE: SUMINISTRO, MANGUERA ALIMENTADORA, COLOCACIÓN, MATERIAL, EQUIPO, HERRAMIENTA, MANO DE OBRA Y TODO LO NECESARIO PARA SU CORRECTA EJECUCIÓN.</t>
    </r>
  </si>
  <si>
    <t>CANALIZACIONES</t>
  </si>
  <si>
    <r>
      <t xml:space="preserve">SUMINISTRO Y COLOCACION DE </t>
    </r>
    <r>
      <rPr>
        <b/>
        <sz val="9"/>
        <rFont val="Swis721 Lt BT"/>
        <family val="2"/>
      </rPr>
      <t xml:space="preserve">TUBERIA CONDUIT PARED DELGADA DE 3/4"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</si>
  <si>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TUBERIA CONDUIT PARED DELGADA DE 1" </t>
    </r>
    <r>
      <rPr>
        <sz val="9"/>
        <rFont val="Swis721 Lt BT"/>
        <family val="2"/>
      </rPr>
      <t xml:space="preserve"> INCLUYE: MATERIAL, MANO DE OBRA, HERRAMIENTA,  LIMPIEZAS Y LO NECESARIO PARA SU CORRECTA INSTALACION.</t>
    </r>
  </si>
  <si>
    <r>
      <t xml:space="preserve">SUMINISTRO Y COLOCACION DE </t>
    </r>
    <r>
      <rPr>
        <b/>
        <sz val="9"/>
        <rFont val="Swis721 Lt BT"/>
        <family val="2"/>
      </rPr>
      <t xml:space="preserve">TUBERIA CONDUIT PARED DELGADA DE 1 1/2"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</si>
  <si>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TUBERIA CONDUIT PARED DELGADA DE 2"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</si>
  <si>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COPLE CONDUIT PARED DELGADA DE 3/4"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</si>
  <si>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COPLE CONDUIT PARED DELGADA DE 1" </t>
    </r>
    <r>
      <rPr>
        <sz val="9"/>
        <rFont val="Swis721 Lt BT"/>
        <family val="2"/>
      </rPr>
      <t xml:space="preserve"> INCLUYE: MATERIAL, MANO DE OBRA, HERRAMIENTA,  LIMPIEZAS Y LO NECESARIO PARA SU CORRECTA INSTALACION.</t>
    </r>
  </si>
  <si>
    <r>
      <t xml:space="preserve">SUMINISTRO Y COLOCACION DE </t>
    </r>
    <r>
      <rPr>
        <b/>
        <sz val="9"/>
        <rFont val="Swis721 Lt BT"/>
        <family val="2"/>
      </rPr>
      <t>COPLE CONDUIT PARED DELGADA DE 1 1/2"</t>
    </r>
    <r>
      <rPr>
        <sz val="9"/>
        <rFont val="Swis721 Lt BT"/>
        <family val="2"/>
      </rPr>
      <t xml:space="preserve">  INCLUYE: MATERIAL, MANO DE OBRA, HERRAMIENTA,  LIMPIEZAS Y LO NECESARIO PARA SU CORRECTA INSTALACION.</t>
    </r>
  </si>
  <si>
    <r>
      <t xml:space="preserve">SUMINISTRO Y COLOCACION DE </t>
    </r>
    <r>
      <rPr>
        <b/>
        <sz val="9"/>
        <rFont val="Swis721 Lt BT"/>
        <family val="2"/>
      </rPr>
      <t xml:space="preserve">COPLE CONDUIT PARED DELGADA DE 2"  </t>
    </r>
    <r>
      <rPr>
        <sz val="9"/>
        <rFont val="Swis721 Lt BT"/>
        <family val="2"/>
      </rPr>
      <t>INCLUYE: MATERIAL, MANO DE OBRA, HERRAMIENTA,  LIMPIEZAS Y LO NECESARIO PARA SU CORRECTA INSTALACION.</t>
    </r>
  </si>
  <si>
    <r>
      <t xml:space="preserve">SUMINISTRO Y COLOCACION DE </t>
    </r>
    <r>
      <rPr>
        <b/>
        <sz val="9"/>
        <rFont val="Swis721 Lt BT"/>
        <family val="2"/>
      </rPr>
      <t>CONECTOR CON ROSCA DE 3/4"</t>
    </r>
    <r>
      <rPr>
        <sz val="9"/>
        <rFont val="Swis721 Lt BT"/>
        <family val="2"/>
      </rPr>
      <t>. INCLUYE: MATERIAL, MANO DE OBRA, HERRAMIENTA,  LIMPIEZAS Y LO NECESARIO PARA SU CORRECTA INSTALACION.</t>
    </r>
  </si>
  <si>
    <r>
      <t xml:space="preserve">SUMINISTRO Y COLOCACION DE </t>
    </r>
    <r>
      <rPr>
        <b/>
        <sz val="9"/>
        <rFont val="Swis721 Lt BT"/>
        <family val="2"/>
      </rPr>
      <t>CONECTOR CON ROSCA DE 1"</t>
    </r>
    <r>
      <rPr>
        <sz val="9"/>
        <rFont val="Swis721 Lt BT"/>
        <family val="2"/>
      </rPr>
      <t xml:space="preserve"> INCLUYE: MATERIAL, MANO DE OBRA, HERRAMIENTA,  LIMPIEZAS Y LO NECESARIO PARA SU CORRECTA INSTALACION.</t>
    </r>
  </si>
  <si>
    <r>
      <t>SUMINISTRO Y COLOCACION DE</t>
    </r>
    <r>
      <rPr>
        <b/>
        <sz val="9"/>
        <rFont val="Swis721 Lt BT"/>
        <family val="2"/>
      </rPr>
      <t xml:space="preserve"> CONECTOR CON ROSCA DE 1 1/2"</t>
    </r>
    <r>
      <rPr>
        <sz val="9"/>
        <rFont val="Swis721 Lt BT"/>
        <family val="2"/>
      </rPr>
      <t>. INCLUYE: MATERIAL, MANO DE OBRA, HERRAMIENTA,  LIMPIEZAS Y LO NECESARIO PARA SU CORRECTA INSTALACION.</t>
    </r>
  </si>
  <si>
    <r>
      <t xml:space="preserve">SUMINISTRO Y COLOCACION DE </t>
    </r>
    <r>
      <rPr>
        <b/>
        <sz val="9"/>
        <rFont val="Swis721 Lt BT"/>
        <family val="2"/>
      </rPr>
      <t>CONECTOR CON ROSCA DE 2"</t>
    </r>
    <r>
      <rPr>
        <sz val="9"/>
        <rFont val="Swis721 Lt BT"/>
        <family val="2"/>
      </rPr>
      <t>. INCLUYE: MATERIAL, MANO DE OBRA, HERRAMIENTA,  LIMPIEZAS Y LO NECESARIO PARA SU CORRECTA INSTALACION.</t>
    </r>
  </si>
  <si>
    <r>
      <t xml:space="preserve">SUMINISTRO Y COLOCACION DE </t>
    </r>
    <r>
      <rPr>
        <b/>
        <sz val="9"/>
        <rFont val="Swis721 Lt BT"/>
        <family val="2"/>
      </rPr>
      <t>REGISTRO CON TAPA 5X5"</t>
    </r>
    <r>
      <rPr>
        <sz val="9"/>
        <rFont val="Swis721 Lt BT"/>
        <family val="2"/>
      </rPr>
      <t>. INCLUYE: MATERIAL, MANO DE OBRA, HERRAMIENTA,  LIMPIEZAS Y LO NECESARIO PARA SU CORRECTA INSTALACION.</t>
    </r>
  </si>
  <si>
    <r>
      <t xml:space="preserve">SUMINISTRO Y COLOCACION DE </t>
    </r>
    <r>
      <rPr>
        <b/>
        <sz val="9"/>
        <rFont val="Swis721 Lt BT"/>
        <family val="2"/>
      </rPr>
      <t>REGISTRO CON TAPA 7X7"</t>
    </r>
    <r>
      <rPr>
        <sz val="9"/>
        <rFont val="Swis721 Lt BT"/>
        <family val="2"/>
      </rPr>
      <t>. INCLUYE: MATERIAL, MANO DE OBRA, HERRAMIENTA,  LIMPIEZAS Y LO NECESARIO PARA SU CORRECTA INSTALACION.</t>
    </r>
  </si>
  <si>
    <r>
      <t>SUMINISTRO Y COLOCACION DE</t>
    </r>
    <r>
      <rPr>
        <b/>
        <sz val="9"/>
        <rFont val="Swis721 Lt BT"/>
        <family val="2"/>
      </rPr>
      <t xml:space="preserve"> HERRAS DE MONTAJE DE TUBERIAS</t>
    </r>
    <r>
      <rPr>
        <sz val="9"/>
        <rFont val="Swis721 Lt BT"/>
        <family val="2"/>
      </rPr>
      <t>. INCLUYE: MATERIAL, MANO DE OBRA, HERRAMIENTA,  LIMPIEZAS Y LO NECESARIO PARA SU CORRECTA INSTALACION.</t>
    </r>
  </si>
  <si>
    <t>CABLEADO ESTRUCTURADO</t>
  </si>
  <si>
    <r>
      <rPr>
        <b/>
        <sz val="9"/>
        <rFont val="Swis721 Lt BT"/>
        <family val="2"/>
      </rPr>
      <t>CABLE UTP CAT.6 GRIS PANDIT VOZ &amp; DATOS</t>
    </r>
    <r>
      <rPr>
        <sz val="9"/>
        <rFont val="Swis721 Lt BT"/>
        <family val="2"/>
      </rPr>
      <t>. INCLUYE: SUMINISTRO, MATERIAL, MANO DE OBRA, HERRAMIENTA,  LIMPIEZA Y TODO LO NECESARIO PARA SU CORRECTA INSTALACION.</t>
    </r>
  </si>
  <si>
    <r>
      <rPr>
        <b/>
        <sz val="9"/>
        <rFont val="Swis721 Lt BT"/>
        <family val="2"/>
      </rPr>
      <t>FACE PLATE DE 2 (o) 4 PTOS BCO PANDUIT</t>
    </r>
    <r>
      <rPr>
        <sz val="9"/>
        <rFont val="Swis721 Lt BT"/>
        <family val="2"/>
      </rPr>
      <t>. INCLUYE: SUMINISTRO, MATERIAL, MANO DE OBRA, HERRAMIENTA,  LIMPIEZA Y TODO LO NECESARIO PARA SU CORRECTA INSTALACION.</t>
    </r>
  </si>
  <si>
    <r>
      <rPr>
        <b/>
        <sz val="9"/>
        <rFont val="Swis721 Lt BT"/>
        <family val="2"/>
      </rPr>
      <t>INSERTO CIEGO PAQ. 10 BCO PANDUIT</t>
    </r>
    <r>
      <rPr>
        <sz val="9"/>
        <rFont val="Swis721 Lt BT"/>
        <family val="2"/>
      </rPr>
      <t>. INCLUYE: SUMINISTRO, MATERIAL, MANO DE OBRA, HERRAMIENTA,  LIMPIEZA Y TODO LO NECESARIO PARA SU CORRECTA INSTALACION.</t>
    </r>
  </si>
  <si>
    <r>
      <rPr>
        <b/>
        <sz val="9"/>
        <rFont val="Swis721 Lt BT"/>
        <family val="2"/>
      </rPr>
      <t>CAJA APARENTE 2 x 4</t>
    </r>
    <r>
      <rPr>
        <sz val="9"/>
        <rFont val="Swis721 Lt BT"/>
        <family val="2"/>
      </rPr>
      <t>. INCLUYE: SUMINISTRO, MATERIAL, MANO DE OBRA, HERRAMIENTA,  LIMPIEZA Y TODO LO NECESARIO PARA SU CORRECTA INSTALACION.</t>
    </r>
  </si>
  <si>
    <r>
      <rPr>
        <b/>
        <sz val="9"/>
        <rFont val="Swis721 Lt BT"/>
        <family val="2"/>
      </rPr>
      <t>PANEL DE 24 PTOS CAT. 6 PANDUIT</t>
    </r>
    <r>
      <rPr>
        <sz val="9"/>
        <rFont val="Swis721 Lt BT"/>
        <family val="2"/>
      </rPr>
      <t>. INCLUYE: SUMINISTRO, MATERIAL, MANO DE OBRA, HERRAMIENTA,  LIMPIEZA Y TODO LO NECESARIO PARA SU CORRECTA INSTALACION.</t>
    </r>
  </si>
  <si>
    <r>
      <rPr>
        <b/>
        <sz val="9"/>
        <rFont val="Swis721 Lt BT"/>
        <family val="2"/>
      </rPr>
      <t>JACK AZUL CAT. 6 PANDUIT</t>
    </r>
    <r>
      <rPr>
        <sz val="9"/>
        <rFont val="Swis721 Lt BT"/>
        <family val="2"/>
      </rPr>
      <t>. INCLUYE: SUMINISTRO, MATERIAL, MANO DE OBRA, HERRAMIENTA,  LIMPIEZA Y TODO LO NECESARIO PARA SU CORRECTA INSTALACION.</t>
    </r>
  </si>
  <si>
    <r>
      <rPr>
        <b/>
        <sz val="9"/>
        <rFont val="Swis721 Lt BT"/>
        <family val="2"/>
      </rPr>
      <t>JACK ROJO CAT. 6 PANDUIT</t>
    </r>
    <r>
      <rPr>
        <sz val="9"/>
        <rFont val="Swis721 Lt BT"/>
        <family val="2"/>
      </rPr>
      <t>. INCLUYE: SUMINISTRO, MATERIAL, MANO DE OBRA, HERRAMIENTA,  LIMPIEZA Y TODO LO NECESARIO PARA SU CORRECTA INSTALACION.</t>
    </r>
  </si>
  <si>
    <r>
      <rPr>
        <b/>
        <sz val="9"/>
        <rFont val="Swis721 Lt BT"/>
        <family val="2"/>
      </rPr>
      <t>PATCH CORD 5 FT CAT. 6 AZUL PANDUIT</t>
    </r>
    <r>
      <rPr>
        <sz val="9"/>
        <rFont val="Swis721 Lt BT"/>
        <family val="2"/>
      </rPr>
      <t>. INCLUYE: SUMINISTRO, MATERIAL, MANO DE OBRA, HERRAMIENTA,  LIMPIEZA Y TODO LO NECESARIO PARA SU CORRECTA INSTALACION.</t>
    </r>
  </si>
  <si>
    <r>
      <rPr>
        <b/>
        <sz val="9"/>
        <rFont val="Swis721 Lt BT"/>
        <family val="2"/>
      </rPr>
      <t>PATCH CORD 7 FT CAT. 6 AZUL PANDUIT</t>
    </r>
    <r>
      <rPr>
        <sz val="9"/>
        <rFont val="Swis721 Lt BT"/>
        <family val="2"/>
      </rPr>
      <t>. INCLUYE: SUMINISTRO, MATERIAL, MANO DE OBRA, HERRAMIENTA,  LIMPIEZA Y TODO LO NECESARIO PARA SU CORRECTA INSTALACION.</t>
    </r>
  </si>
  <si>
    <r>
      <rPr>
        <b/>
        <sz val="9"/>
        <rFont val="Swis721 Lt BT"/>
        <family val="2"/>
      </rPr>
      <t>RACK DE ALUMINIO 7´x19" (LIGERO) NORMAL 42 U.R</t>
    </r>
    <r>
      <rPr>
        <sz val="9"/>
        <rFont val="Swis721 Lt BT"/>
        <family val="2"/>
      </rPr>
      <t>. COLOR NEGRO. INCLUYE: SUMINISTRO, MATERIAL, MANO DE OBRA, HERRAMIENTA,  LIMPIEZA Y TODO LO NECESARIO PARA SU CORRECTA INSTALACION.</t>
    </r>
  </si>
  <si>
    <r>
      <rPr>
        <b/>
        <sz val="9"/>
        <rFont val="Swis721 Lt BT"/>
        <family val="2"/>
      </rPr>
      <t>KIT DE HERRAJES DE MONTAJE DE RACK EN PISO</t>
    </r>
    <r>
      <rPr>
        <sz val="9"/>
        <rFont val="Swis721 Lt BT"/>
        <family val="2"/>
      </rPr>
      <t>. INCLUYE: SUMINISTRO, MATERIAL, MANO DE OBRA, HERRAMIENTA,  LIMPIEZA Y TODO LO NECESARIO PARA SU CORRECTA INSTALACION.</t>
    </r>
  </si>
  <si>
    <r>
      <rPr>
        <b/>
        <sz val="9"/>
        <rFont val="Swis721 Lt BT"/>
        <family val="2"/>
      </rPr>
      <t>ORGANIZADOR DE CABLES DELANTERO Y POSTERIOR DE RACK, 2 UR</t>
    </r>
    <r>
      <rPr>
        <sz val="9"/>
        <rFont val="Swis721 Lt BT"/>
        <family val="2"/>
      </rPr>
      <t>. INCLUYE: SUMINISTRO, MATERIAL, MANO DE OBRA, HERRAMIENTA,  LIMPIEZA Y TODO LO NECESARIO PARA SU CORRECTA INSTALACION.</t>
    </r>
  </si>
  <si>
    <r>
      <rPr>
        <b/>
        <sz val="9"/>
        <rFont val="Swis721 Lt BT"/>
        <family val="2"/>
      </rPr>
      <t>ORGANIZADOR DOBLE VERTICAL DELANTERO Y POSTERIOR DE RACK</t>
    </r>
    <r>
      <rPr>
        <sz val="9"/>
        <rFont val="Swis721 Lt BT"/>
        <family val="2"/>
      </rPr>
      <t>. INCLUYE: SUMINISTRO, MATERIAL, MANO DE OBRA, HERRAMIENTA,  LIMPIEZA Y TODO LO NECESARIO PARA SU CORRECTA INSTALACION.</t>
    </r>
  </si>
  <si>
    <r>
      <rPr>
        <b/>
        <sz val="9"/>
        <rFont val="Swis721 Lt BT"/>
        <family val="2"/>
      </rPr>
      <t>BARRA HORIZONTAL DE 12 CONTACTOS CON PROTECCION 1UR</t>
    </r>
    <r>
      <rPr>
        <sz val="9"/>
        <rFont val="Swis721 Lt BT"/>
        <family val="2"/>
      </rPr>
      <t>. INCLUYE: SUMINISTRO, MATERIAL, MANO DE OBRA, HERRAMIENTA,  LIMPIEZA Y TODO LO NECESARIO PARA SU CORRECTA INSTALACION.</t>
    </r>
  </si>
  <si>
    <r>
      <rPr>
        <b/>
        <sz val="9"/>
        <rFont val="Swis721 Lt BT"/>
        <family val="2"/>
      </rPr>
      <t>CHAROLA DE MONITOR DE 4 UR</t>
    </r>
    <r>
      <rPr>
        <sz val="9"/>
        <rFont val="Swis721 Lt BT"/>
        <family val="2"/>
      </rPr>
      <t>. INCLUYE: SUMINISTRO, MATERIAL, MANO DE OBRA, HERRAMIENTA,  LIMPIEZA Y TODO LO NECESARIO PARA SU CORRECTA INSTALACION.</t>
    </r>
  </si>
  <si>
    <r>
      <rPr>
        <b/>
        <sz val="9"/>
        <rFont val="Swis721 Lt BT"/>
        <family val="2"/>
      </rPr>
      <t>BELCRO SUJETA-CABLES COLOR NEGRO DE 5 MTS</t>
    </r>
    <r>
      <rPr>
        <sz val="9"/>
        <rFont val="Swis721 Lt BT"/>
        <family val="2"/>
      </rPr>
      <t>. INCLUYE: SUMINISTRO, MATERIAL, MANO DE OBRA, HERRAMIENTA,  LIMPIEZA Y TODO LO NECESARIO PARA SU CORRECTA INSTALACION.</t>
    </r>
  </si>
  <si>
    <t xml:space="preserve">PLANOS DE OBRA TERMINADA </t>
  </si>
  <si>
    <r>
      <rPr>
        <b/>
        <sz val="9"/>
        <rFont val="Swis721 Lt BT"/>
        <family val="2"/>
      </rPr>
      <t>LIMPIEZA FINAL DE LA OBRA Y DURANTE EL PERIODO DE EJECUCION DE LA MISMA.</t>
    </r>
    <r>
      <rPr>
        <sz val="9"/>
        <rFont val="Swis721 Lt BT"/>
        <family val="2"/>
      </rPr>
      <t xml:space="preserve"> INCLUYE: RETIRO DE MATERIALES, SOBRANTES, DESPERDICIOS, ACARREOS, MATERIALES Y MANO DE OBRA.</t>
    </r>
  </si>
  <si>
    <r>
      <rPr>
        <b/>
        <sz val="9"/>
        <rFont val="Swis721 Lt BT"/>
        <family val="2"/>
      </rPr>
      <t>ELABORACIÓN DE PLANOS DE OBRA TERMINADA</t>
    </r>
    <r>
      <rPr>
        <sz val="9"/>
        <rFont val="Swis721 Lt BT"/>
        <family val="2"/>
      </rPr>
      <t>.  ELABORADO EN AUTO CAD 2014, EN ARCHIVO ELECTRONICO (CD) E IMPRESO EN PAPEL TAMAÑO DOBLE CARTA. TODA LA PAPELERIA QUE SE ENTREGUE DEBE ESTAR DEBIDAMENTE FIRMADA POR EL REPRESENTANTE LEGAL.</t>
    </r>
  </si>
  <si>
    <r>
      <t xml:space="preserve">SUMINISTRO E </t>
    </r>
    <r>
      <rPr>
        <b/>
        <sz val="9"/>
        <color theme="1"/>
        <rFont val="Swis721 Lt BT"/>
        <family val="2"/>
      </rPr>
      <t xml:space="preserve">INSTALACION DE FACHADA PARA MURO CORTINA, FABRICADA </t>
    </r>
    <r>
      <rPr>
        <sz val="9"/>
        <color theme="1"/>
        <rFont val="Swis721 Lt BT"/>
        <family val="2"/>
      </rPr>
      <t>EN CON PERFIL BASICO DOBLE CLAVE61428 MARCA CUPRUM O EQUIVALENTE EN CALIDAD EN COLOR NATURAL Y CRISTAL DUOVENT CLARO DE 6MM TEMPLADO INTERIOR CON CLARO DE 6MM TEMPLADO. INCLUYE: HERRAJES, ELEMENTOS DE FIJACIÓN, SUMINISTRO DE MATERIALES, HERRAMIENTA, EQUIPO, MANO DE OBRA Y TODO LO NECESARIO PARA SU CORRECTA EJECUCIÓN.</t>
    </r>
  </si>
  <si>
    <r>
      <t>SUMINISTRO E INSTALACIÓN DE</t>
    </r>
    <r>
      <rPr>
        <b/>
        <sz val="9"/>
        <color theme="1"/>
        <rFont val="Swis721 Lt BT"/>
        <family val="2"/>
      </rPr>
      <t xml:space="preserve"> VENTANA FIJA DE CANCEL DE ALUMINIO CN-2A, </t>
    </r>
    <r>
      <rPr>
        <sz val="9"/>
        <color theme="1"/>
        <rFont val="Swis721 Lt BT"/>
        <family val="2"/>
      </rPr>
      <t xml:space="preserve"> COLOR GRIS MATE DE 3"X3",  CON CRISTAL CLARO  DUOVENT O EQUIVALENTE EN CALIDAD DE 6MM DE ESPESOR. DE 1.27 M DE ANCHO  X 0.70MTS DE ALTO (VER DETALLE EN PLANO). INCLUYE: HERRAJES, ELEMENTOS DE FIJACIÓN, SUMINISTRO DE MATERIALES, HERRAMIENTA, EQUIPO, MANO DE OBRA Y TODO LO NECESARIO PARA SU CORRECTA EJECUCIÓN.</t>
    </r>
  </si>
  <si>
    <r>
      <t>SUMINISTRO E INSTALACIÓN DE</t>
    </r>
    <r>
      <rPr>
        <b/>
        <sz val="9"/>
        <color theme="1"/>
        <rFont val="Swis721 Lt BT"/>
        <family val="2"/>
      </rPr>
      <t xml:space="preserve"> CRISTAL CALRO</t>
    </r>
    <r>
      <rPr>
        <sz val="9"/>
        <color theme="1"/>
        <rFont val="Swis721 Lt BT"/>
        <family val="2"/>
      </rPr>
      <t xml:space="preserve"> DUOVENT O EQUIVALENTE EN CALIDAD DE 9MM DE ESPESOR PARA </t>
    </r>
    <r>
      <rPr>
        <b/>
        <sz val="9"/>
        <color theme="1"/>
        <rFont val="Swis721 Lt BT"/>
        <family val="2"/>
      </rPr>
      <t>ÁREA DE TAQUILLA</t>
    </r>
    <r>
      <rPr>
        <sz val="9"/>
        <color theme="1"/>
        <rFont val="Swis721 Lt BT"/>
        <family val="2"/>
      </rPr>
      <t>, CON ORIFICIO DE COMUNICACIÓN, DE 1.30MTS DE ANCHO X 1.00MTS DE ALTO.  (VER DETALLE EN PLANO). INCLUYE: CAJÓN DE ACERO INOXIDABLE, HERRAJES, ELEMENTOS DE FIJACIÓN, CANCELERÍA DE ALUMINIO COLOR NEGRO, SUMINISTRO DE MATERIALES, HERRAMIENTA, EQUIPO, MANO DE OBRA Y TODO LO NECESARIO PARA SU CORRECTA EJECUCIÓN.</t>
    </r>
  </si>
  <si>
    <r>
      <t xml:space="preserve">SUMINISTRO E INSTALACIÓN DE </t>
    </r>
    <r>
      <rPr>
        <b/>
        <sz val="9"/>
        <color theme="1"/>
        <rFont val="Swis721 Lt BT"/>
        <family val="2"/>
      </rPr>
      <t xml:space="preserve">PUERTA BATIENTE DOBLE DE CRISTAL TEMPLADO (P-01), </t>
    </r>
    <r>
      <rPr>
        <sz val="9"/>
        <color theme="1"/>
        <rFont val="Swis721 Lt BT"/>
        <family val="2"/>
      </rPr>
      <t xml:space="preserve"> DE 9MM CON HERRAJES MARCA HIDELY O EQUIVALENTE EN CALIDAD, P-01, PARA </t>
    </r>
    <r>
      <rPr>
        <b/>
        <sz val="9"/>
        <color theme="1"/>
        <rFont val="Swis721 Lt BT"/>
        <family val="2"/>
      </rPr>
      <t>VANO DE 2.40 DE ANCHO X 2.60M DE ALTO (ACCESO PRINCIPAL)</t>
    </r>
    <r>
      <rPr>
        <sz val="9"/>
        <color theme="1"/>
        <rFont val="Swis721 Lt BT"/>
        <family val="2"/>
      </rPr>
      <t xml:space="preserve">, COMPUESTO POR BISAGRAS DE PISO VAIVEN CERRADURAS A PISO Y JALADERAS DE ACERO INOXIDABLE TIPO H Y MARCO METÁLICO. INCLUYE: SUMINISTRO DE MATERIAL,  HERRAMIENTA, EQUIPO, COLOCACION, CORTES, NIVELADO,  CHAPA 2 JUEGOS DE LLAVES, MANO DE OBRA Y TODO LO NECESARIO PARA SU CORRECTA EJECUCION (VERIFICAR MEDIDAS  EN OBRA).
</t>
    </r>
  </si>
  <si>
    <r>
      <t xml:space="preserve">SUMINISTRO E INSTALACIÓN DE </t>
    </r>
    <r>
      <rPr>
        <b/>
        <sz val="9"/>
        <color theme="1"/>
        <rFont val="Swis721 Lt BT"/>
        <family val="2"/>
      </rPr>
      <t>PUERTA DE TAMBOR DE MADERA LAMINADA</t>
    </r>
    <r>
      <rPr>
        <sz val="9"/>
        <color theme="1"/>
        <rFont val="Swis721 Lt BT"/>
        <family val="2"/>
      </rPr>
      <t>,</t>
    </r>
    <r>
      <rPr>
        <b/>
        <sz val="9"/>
        <color theme="1"/>
        <rFont val="Swis721 Lt BT"/>
        <family val="2"/>
      </rPr>
      <t xml:space="preserve"> P-05</t>
    </r>
    <r>
      <rPr>
        <sz val="9"/>
        <color theme="1"/>
        <rFont val="Swis721 Lt BT"/>
        <family val="2"/>
      </rPr>
      <t xml:space="preserve"> PARA </t>
    </r>
    <r>
      <rPr>
        <b/>
        <sz val="9"/>
        <color theme="1"/>
        <rFont val="Swis721 Lt BT"/>
        <family val="2"/>
      </rPr>
      <t>VANO DE 0.90M DE ANCHO X 2.20MTS DE ALTO. (ÁREA DE SANITARIOS) TONO: NOGAL</t>
    </r>
    <r>
      <rPr>
        <sz val="9"/>
        <color theme="1"/>
        <rFont val="Swis721 Lt BT"/>
        <family val="2"/>
      </rPr>
      <t>. INCLUYE: RESANADO, SELLADO PLACA DE EMPUJE, BISAGRAS, MARCO DE MADERA, MATERIAL, HERRAMIENTA, ELEMENTOS DE FIJACIÓN , TORNILLERIA, MANO DE OBRA Y TODO LO NECESARIO PARA SU CORRECTA EJECUCIÓN (VERIFICAR MEDIDAS EN OBRA)</t>
    </r>
  </si>
  <si>
    <r>
      <t xml:space="preserve">SUMINISTRO E INSTALACIÓN DE </t>
    </r>
    <r>
      <rPr>
        <b/>
        <sz val="9"/>
        <color theme="1"/>
        <rFont val="Swis721 Lt BT"/>
        <family val="2"/>
      </rPr>
      <t>PUERTA DE TAMBOR DE MADERA LAMINADA</t>
    </r>
    <r>
      <rPr>
        <sz val="9"/>
        <color theme="1"/>
        <rFont val="Swis721 Lt BT"/>
        <family val="2"/>
      </rPr>
      <t>,</t>
    </r>
    <r>
      <rPr>
        <b/>
        <sz val="9"/>
        <color theme="1"/>
        <rFont val="Swis721 Lt BT"/>
        <family val="2"/>
      </rPr>
      <t xml:space="preserve"> P-09</t>
    </r>
    <r>
      <rPr>
        <sz val="9"/>
        <color theme="1"/>
        <rFont val="Swis721 Lt BT"/>
        <family val="2"/>
      </rPr>
      <t xml:space="preserve"> PARA </t>
    </r>
    <r>
      <rPr>
        <b/>
        <sz val="9"/>
        <color theme="1"/>
        <rFont val="Swis721 Lt BT"/>
        <family val="2"/>
      </rPr>
      <t>VANO DE 0.80M DE ANCHO X 2.20MTS DE ALTO. (BODEGA, SALA DE PROYECC. Y CAMERINOS) TONO: NOGAL</t>
    </r>
    <r>
      <rPr>
        <sz val="9"/>
        <color theme="1"/>
        <rFont val="Swis721 Lt BT"/>
        <family val="2"/>
      </rPr>
      <t>. INCLUYE: RESANADO, SELLADO PLACA DE EMPUJE, BISAGRAS, MARCO DE MADERA, MATERIAL, HERRAMIENTA, ELEMENTOS DE FIJACIÓN , TORNILLERIA, MANO DE OBRA Y TODO LO NECESARIO PARA SU CORRECTA EJECUCIÓN (VERIFICAR MEDIDAS EN OBRA)</t>
    </r>
  </si>
  <si>
    <r>
      <t xml:space="preserve">SUMINISTRO E INSTALACIÓN DE </t>
    </r>
    <r>
      <rPr>
        <b/>
        <sz val="9"/>
        <color theme="1"/>
        <rFont val="Swis721 Lt BT"/>
        <family val="2"/>
      </rPr>
      <t>PUERTA DOBLE METÁLICA CAL.18, P-10</t>
    </r>
    <r>
      <rPr>
        <sz val="9"/>
        <color theme="1"/>
        <rFont val="Swis721 Lt BT"/>
        <family val="2"/>
      </rPr>
      <t xml:space="preserve"> MARCA METALDOOR O EQUIVALENTE EN CALIDAD,</t>
    </r>
    <r>
      <rPr>
        <b/>
        <sz val="9"/>
        <color theme="1"/>
        <rFont val="Swis721 Lt BT"/>
        <family val="2"/>
      </rPr>
      <t xml:space="preserve"> PARA VANO DE 1.00 DE ANCHO X 2.20M DE ALTO (SALIDA DE SERVICIO) </t>
    </r>
    <r>
      <rPr>
        <sz val="9"/>
        <color theme="1"/>
        <rFont val="Swis721 Lt BT"/>
        <family val="2"/>
      </rPr>
      <t xml:space="preserve">CON NÚCLEO HONEYCOMB O EQUIVALENTE, MARCO METÁLICO C16 PARA PUERTA DOBLE, CON TORNILLOS DE EXPANSIÓN, BISAGRAS, GUARDAPOLVO, CIERRAPUERTAS DE ALUMINIO, BARRA TAMPA, PASADOR, PINTURA EN POLVO ELECTROSTÁTICA </t>
    </r>
    <r>
      <rPr>
        <b/>
        <sz val="9"/>
        <color theme="1"/>
        <rFont val="Swis721 Lt BT"/>
        <family val="2"/>
      </rPr>
      <t>TONO BEIGE ARENA 2530</t>
    </r>
    <r>
      <rPr>
        <sz val="9"/>
        <color theme="1"/>
        <rFont val="Swis721 Lt BT"/>
        <family val="2"/>
      </rPr>
      <t>. INCLUYE: SUMINISTRO DE MATERIAL,  HERRAMIENTA, EQUIPO, COLOCACION, CORTES, NIVELADO, 2 JUEGOS DE LLAVES, MANO DE OBRA Y TODO LO NECESARIO PARA SU CORRECTA EJECUCION (VERIFICAR MEDIDAS  EN OBRA)</t>
    </r>
  </si>
  <si>
    <r>
      <t xml:space="preserve">SUMINISTRO E INSTALACIÓN DE </t>
    </r>
    <r>
      <rPr>
        <b/>
        <sz val="9"/>
        <color theme="1"/>
        <rFont val="Swis721 Lt BT"/>
        <family val="2"/>
      </rPr>
      <t>PUERTA DE TAMBOR DE MADERA LAMINADA</t>
    </r>
    <r>
      <rPr>
        <sz val="9"/>
        <color theme="1"/>
        <rFont val="Swis721 Lt BT"/>
        <family val="2"/>
      </rPr>
      <t>,</t>
    </r>
    <r>
      <rPr>
        <b/>
        <sz val="9"/>
        <color theme="1"/>
        <rFont val="Swis721 Lt BT"/>
        <family val="2"/>
      </rPr>
      <t xml:space="preserve"> P-04</t>
    </r>
    <r>
      <rPr>
        <sz val="9"/>
        <color theme="1"/>
        <rFont val="Swis721 Lt BT"/>
        <family val="2"/>
      </rPr>
      <t xml:space="preserve"> PARA </t>
    </r>
    <r>
      <rPr>
        <b/>
        <sz val="9"/>
        <color theme="1"/>
        <rFont val="Swis721 Lt BT"/>
        <family val="2"/>
      </rPr>
      <t>VANO DE 1.00M DE ANCHO X 2.20MTS DE ALTO. (ÁREA DE OFICINA, BODEGA, SNACK Y TAQUILLA) TONO: NOGAL</t>
    </r>
    <r>
      <rPr>
        <sz val="9"/>
        <color theme="1"/>
        <rFont val="Swis721 Lt BT"/>
        <family val="2"/>
      </rPr>
      <t>. INCLUYE: RESANADO, SELLADO, CAHPA DE ACERO INOXIDABLE, BISAGRAS, MARCO DE MADERA, MATERIAL, HERRAMIENTA, ELEMENTOS DE FIJACIÓN , TORNILLERIA, MANO DE OBRA Y TODO LO NECESARIO PARA SU CORRECTA EJECUCIÓN (VERIFICAR MEDIDAS EN OBRA)</t>
    </r>
  </si>
  <si>
    <r>
      <t>SUMINISTRO E INSTALACIÓN DE</t>
    </r>
    <r>
      <rPr>
        <b/>
        <sz val="9"/>
        <color theme="1"/>
        <rFont val="Swis721 Lt BT"/>
        <family val="2"/>
      </rPr>
      <t xml:space="preserve"> CUBIERTA DE GRANITO NEGRO GALAXY, PARA BARRA DE SNACK</t>
    </r>
    <r>
      <rPr>
        <sz val="9"/>
        <color theme="1"/>
        <rFont val="Swis721 Lt BT"/>
        <family val="2"/>
      </rPr>
      <t>. INCLUYE: MATERIAL, MANO DE OBRA, EQUIPO, HERRAMIENTA, CORTES, DESPERDICIOS Y TODO LO NECESARIO PARA SU CORRECTA INSTALACIÓN.</t>
    </r>
  </si>
  <si>
    <r>
      <t>SUMINISTRO E INSTALACIÓN DE</t>
    </r>
    <r>
      <rPr>
        <b/>
        <sz val="9"/>
        <color theme="1"/>
        <rFont val="Swis721 Lt BT"/>
        <family val="2"/>
      </rPr>
      <t xml:space="preserve"> MARCO DE ACCESO PRINCIPAL</t>
    </r>
    <r>
      <rPr>
        <sz val="9"/>
        <color theme="1"/>
        <rFont val="Swis721 Lt BT"/>
        <family val="2"/>
      </rPr>
      <t>, FORMADO CON ESTRUCTURA DE PTR DE 2 X 2", CUBIERTA DE PLACA DE ACERO CAL. 8. MEDIAS DE MARCO 4.733MTS DE ANCHO X 2.60MTS DE ALTO. (VER DETALLE EN PLANO). INCLUYE: SUMINISTRO, MATERIAL, MANO DE OBRA, HERRAMIENTA, FIAJACIÓN, CORTES, EQUIPO Y TODO LO NECESARIO PARA SU CORRECTA INSTALACIÓN.</t>
    </r>
  </si>
  <si>
    <r>
      <t xml:space="preserve">SUMINISTRO Y COLOCACION DE </t>
    </r>
    <r>
      <rPr>
        <b/>
        <sz val="9"/>
        <rFont val="Swis721 Lt BT"/>
        <family val="2"/>
      </rPr>
      <t>PLAFON RETICLAR ARMSTRONG DE 61 X 61 CMS MODELO CORTEGA 704</t>
    </r>
    <r>
      <rPr>
        <sz val="9"/>
        <rFont val="Swis721 Lt BT"/>
        <family val="2"/>
      </rPr>
      <t xml:space="preserve">. O EQUIVALENTE EN CALIDAD, </t>
    </r>
    <r>
      <rPr>
        <b/>
        <sz val="9"/>
        <rFont val="Swis721 Lt BT"/>
        <family val="2"/>
      </rPr>
      <t>EN ÁREA DE CAMERINOS, SALÓN POLIVALENTE, SANITARIOS, OFICINA, ALMACÉN Y PLANTA ALTA LOBBY INTERIOR.</t>
    </r>
    <r>
      <rPr>
        <sz val="9"/>
        <rFont val="Swis721 Lt BT"/>
        <family val="2"/>
      </rPr>
      <t xml:space="preserve"> INCLUYE: SUMINISTRO DE MATERIALES HASTA SU LUGAR DE UTILIZACION, ANDAMIOS, PREPARACION DEL AREA, CORTES, ALAMBRE GALVANIZADO, ANCLAJES, PIJAS, TAQUETES, ESTRUCTURA DE SOPORTE Y SUSPENSIÓN, DESPERDICIOS, RETIRO DE SOBRANTES, MATERIAL, EQUIPO, HERRAMIENTA, MANO DE OBRA EN CUALQUIER NIVEL Y TODO LO NECESARIO PARA SU CORRECTA INSTALACIÓN.</t>
    </r>
  </si>
  <si>
    <r>
      <t xml:space="preserve">SUMINISTRO E INSTALACIÓN DE </t>
    </r>
    <r>
      <rPr>
        <b/>
        <sz val="9"/>
        <color theme="1"/>
        <rFont val="Swis721 Lt BT"/>
        <family val="2"/>
      </rPr>
      <t>POSTE CON DOS BRAZOS</t>
    </r>
    <r>
      <rPr>
        <sz val="9"/>
        <color theme="1"/>
        <rFont val="Swis721 Lt BT"/>
        <family val="2"/>
      </rPr>
      <t>, MARCA ODIN HISTORIC O EQUIVALENTE EN CALIDAD,  MODELO MÉRIDA, CON CAÑA RECTA CIRUCLAR DE 6.5 MTS DE ALTURA, DE 3# DE DIAM. DE ACERO. BASE REDONDA DE 78 CMS DE ALTURA DE MATERIAL DE ALUMINIO. ACABADO EN PINTURA EN POLVO DE RESINAS POLIÉSTER, ANTIGRAFITI, APLICADA MEDIANTE PROCESO ELECTROSTÁTICO Y HORNEADO, TONO NEGRO. INCLUYE: MATERIAL, MANO DE OBRA, HERRAMIENTA Y TODO LO NECESARIO PARA SU CORRECTA INSTALACIÓN.</t>
    </r>
  </si>
  <si>
    <r>
      <t xml:space="preserve">SUMINISTRO E INSTALACIÓN DE </t>
    </r>
    <r>
      <rPr>
        <b/>
        <sz val="9"/>
        <color theme="1"/>
        <rFont val="Swis721 Lt BT"/>
        <family val="2"/>
      </rPr>
      <t xml:space="preserve">LUMINARIO </t>
    </r>
    <r>
      <rPr>
        <sz val="9"/>
        <color theme="1"/>
        <rFont val="Swis721 Lt BT"/>
        <family val="2"/>
      </rPr>
      <t xml:space="preserve"> MARCA ODIN HISTORIC O EQUIVALENTE EN CALIDAD, MODELO 1900, FABRICADO EN FUNDICIÓN DE ALUMINI, ACABADO EN PINTURA EN POLVO DE RESINAS POLIÉSTER ANTIGRAFITI, RESISTENTE A LOS RAYOS UV, APLICADA MEDIANTE PROCESOS ELECTROSTÁTICOS Y HORNEADO. DE 104 CMS DE ALTO POR 55CMS DE ANCHO. CON LUMINARIA LED.  INCLUYE: MATERIAL, MANO DE OBRA, HERRAMIENTA Y TODO LO NECESARIO PARA SU CORRECTA INSTALACIÓN.</t>
    </r>
  </si>
  <si>
    <r>
      <t xml:space="preserve">SUMINISTRO E INSTALACIÓN DE </t>
    </r>
    <r>
      <rPr>
        <b/>
        <sz val="9"/>
        <color theme="1"/>
        <rFont val="Swis721 Lt BT"/>
        <family val="2"/>
      </rPr>
      <t>PISO PORCELANICO</t>
    </r>
    <r>
      <rPr>
        <sz val="9"/>
        <color theme="1"/>
        <rFont val="Swis721 Lt BT"/>
        <family val="2"/>
      </rPr>
      <t xml:space="preserve"> MARCA DALTAIL MODELO </t>
    </r>
    <r>
      <rPr>
        <b/>
        <sz val="9"/>
        <color theme="1"/>
        <rFont val="Swis721 Lt BT"/>
        <family val="2"/>
      </rPr>
      <t>KATANIA, TONO: LIGTH GRAY,  DE 80 X 160 CM</t>
    </r>
    <r>
      <rPr>
        <sz val="9"/>
        <color theme="1"/>
        <rFont val="Swis721 Lt BT"/>
        <family val="2"/>
      </rPr>
      <t>. O EQUIVALENTE EN CALIDAD,</t>
    </r>
    <r>
      <rPr>
        <b/>
        <sz val="9"/>
        <color theme="1"/>
        <rFont val="Swis721 Lt BT"/>
        <family val="2"/>
      </rPr>
      <t xml:space="preserve"> </t>
    </r>
    <r>
      <rPr>
        <sz val="9"/>
        <color theme="1"/>
        <rFont val="Swis721 Lt BT"/>
        <family val="2"/>
      </rPr>
      <t xml:space="preserve"> RECTIFICADO, ACABADO PULIDO. COLOCADO CON ADHESIVO PARA  PORCELÁNICO BLANCO, MARCA DALTILE O EQUIVALENTE EN CALIDAD Y BOQUILLA DE 2MM DE ESPESOR TONO GRIS ACERO. </t>
    </r>
    <r>
      <rPr>
        <b/>
        <sz val="9"/>
        <color theme="1"/>
        <rFont val="Swis721 Lt BT"/>
        <family val="2"/>
      </rPr>
      <t>PARA ÁREA DE LOBBY INTERIOR, MONITOREO Y TAQUILLA.</t>
    </r>
    <r>
      <rPr>
        <sz val="9"/>
        <color theme="1"/>
        <rFont val="Swis721 Lt BT"/>
        <family val="2"/>
      </rPr>
      <t xml:space="preserve"> INCLUYE: SUMINISTRO DE MATERIALES, CORTES, DESPERDICIOS, ACARREOS, HERRAMIENTA, MATERIAL DE CONSUMO, LIMPIEZA, MANO DE OBRA Y TODO LO NECESARIO PARA SU CORRECTA INSTALACIÓN.</t>
    </r>
  </si>
  <si>
    <r>
      <t xml:space="preserve">SUMINISTRO E INSTALACIÓN DE </t>
    </r>
    <r>
      <rPr>
        <b/>
        <sz val="9"/>
        <color theme="1"/>
        <rFont val="Swis721 Lt BT"/>
        <family val="2"/>
      </rPr>
      <t>PISO PORCELANICO MARCA FIRENZE MODELOBIOLOGY WALNUT 19.3 X 119CM</t>
    </r>
    <r>
      <rPr>
        <sz val="9"/>
        <color theme="1"/>
        <rFont val="Swis721 Lt BT"/>
        <family val="2"/>
      </rPr>
      <t xml:space="preserve">. O EQUIVALENTE EN CALIDAD, RECTIFICADO, ACABADO MATE, APARIENCIA MADERA. COLOCADO CON ADHESIVO PARA  PORCELÁNICO Y BOQUILLA DE 2MM DE ESPESOR TONO DEL PISO. </t>
    </r>
    <r>
      <rPr>
        <b/>
        <sz val="9"/>
        <color theme="1"/>
        <rFont val="Swis721 Lt BT"/>
        <family val="2"/>
      </rPr>
      <t>PARA ÁREA DE OFICINAS, CAMERINOS Y SALÓN POLIVALENTE.</t>
    </r>
    <r>
      <rPr>
        <sz val="9"/>
        <color theme="1"/>
        <rFont val="Swis721 Lt BT"/>
        <family val="2"/>
      </rPr>
      <t xml:space="preserve"> INCLUYE: SUMINISTRO DE MATERIALES, CORTES, DESPERDICIOS, ACARREOS, HERRAMIENTA, MATERIAL DE CONSUMO, LIMPIEZA, MANO DE OBRA Y TODO LO NECESARIO PARA SU CORRECTA INSTALACIÓN.</t>
    </r>
  </si>
  <si>
    <r>
      <t xml:space="preserve">SUMINISTRO E INSTALACIÓN DE </t>
    </r>
    <r>
      <rPr>
        <b/>
        <sz val="9"/>
        <color theme="1"/>
        <rFont val="Swis721 Lt BT"/>
        <family val="2"/>
      </rPr>
      <t>TERRAZO KISKO O EQUIVALENTE EN CALIDAD</t>
    </r>
    <r>
      <rPr>
        <sz val="9"/>
        <color theme="1"/>
        <rFont val="Swis721 Lt BT"/>
        <family val="2"/>
      </rPr>
      <t xml:space="preserve">  MODELO MOKA RUSTIK, ACABADO SELLADO,  FORMATO 0.60 X 0.60 MTS. </t>
    </r>
    <r>
      <rPr>
        <b/>
        <sz val="9"/>
        <color theme="1"/>
        <rFont val="Swis721 Lt BT"/>
        <family val="2"/>
      </rPr>
      <t>PARA EXPLANADA DE ACCESO</t>
    </r>
    <r>
      <rPr>
        <sz val="9"/>
        <color theme="1"/>
        <rFont val="Swis721 Lt BT"/>
        <family val="2"/>
      </rPr>
      <t>.  ASENTADO CON MORTERO MEJORADO .INCLUYE: MATERIAL, MANO DE OBRA, HERRAMIENTA Y TODO LO NECESARIO PARA SU CORRECTA INSTALACIÓN.</t>
    </r>
  </si>
  <si>
    <r>
      <rPr>
        <b/>
        <sz val="9"/>
        <color theme="1"/>
        <rFont val="Swis721 Lt BT"/>
        <family val="2"/>
      </rPr>
      <t>ACABADO PULIDO EN CUARTO DE LIMPIEZA, BODEGA Y ALMACÉN</t>
    </r>
    <r>
      <rPr>
        <sz val="9"/>
        <color theme="1"/>
        <rFont val="Swis721 Lt BT"/>
        <family val="2"/>
      </rPr>
      <t>. INCLUYE: SUMINISTRO DE MATERIALES, HERRAMIENTA, EQUIPO, MANO DE OBRA Y TODO LO NECESARIO PARA SU CORRECTA EJECUCIÓN.</t>
    </r>
  </si>
  <si>
    <t>ELÉCTRICO E ILUMINACIÓN</t>
  </si>
  <si>
    <t>INSTALACIONES ELÉCTRICAS</t>
  </si>
  <si>
    <r>
      <t xml:space="preserve">SUMINISTRO E INSTALACIÓN DE </t>
    </r>
    <r>
      <rPr>
        <b/>
        <sz val="9"/>
        <color theme="1"/>
        <rFont val="Swis721 Lt BT"/>
        <family val="2"/>
      </rPr>
      <t>POSTE DE CONCRETO C-11-700</t>
    </r>
    <r>
      <rPr>
        <sz val="9"/>
        <color theme="1"/>
        <rFont val="Swis721 Lt BT"/>
        <family val="2"/>
      </rPr>
      <t>. INCLUYE: ACARREO, MATERIAL, MANO DE OBRA, HERRAMIENTA Y TODO LO NECESARIO PARA SU CORRECTA INSTALACIÓN.</t>
    </r>
  </si>
  <si>
    <t>ACOMETIDA DE ALTA TENSIÓN 13.2 KV</t>
  </si>
  <si>
    <t>SUMINISTRO E INSTALACIÓN DE MOLDURA RE INCLUYE:  MATERIAL, EQUIPO, HERRAMIENTA, MANO DE OBRA Y TODO LO NECESARIO PARA SU CORRECTA INSTALACIÓN.</t>
  </si>
  <si>
    <t>SUMINISTRO E INSTALACIÓN DE HORQUILLA DE GUARDACABO INCLUYE:  MATERIAL, EQUIPO, HERRAMIENTA, MANO DE OBRA Y TODO LO NECESARIO PARA SU CORRECTA INSTALACIÓN.</t>
  </si>
  <si>
    <t>SUMINISTRO E INSTALACIÓN DE PERONO DOBLE ROSCA DE 16 X 356 MM INCLUYE:  MATERIAL, EQUIPO, HERRAMIENTA, MANO DE OBRA Y TODO LO NECESARIO PARA SU CORRECTA INSTALACIÓN.</t>
  </si>
  <si>
    <t>SUMINISTRO E INSTALACIÓN DE ARANDELA 1AC INCLUYE:  MATERIAL, EQUIPO, HERRAMIENTA, MANO DE OBRA Y TODO LO NECESARIO PARA SU CORRECTA INSTALACIÓN.</t>
  </si>
  <si>
    <t>SUMINISTRO E INSTALACIÓN DE CONECTOR PARA LINEA PRIMARIA INCLUYE:  MATERIAL, EQUIPO, HERRAMIENTA, MANO DE OBRA Y TODO LO NECESARIO PARA SU CORRECTA INSTALACIÓN.</t>
  </si>
  <si>
    <t>SUMINISTRO E INSTALACIÓN DE APARTARRAYOS 12 KV, CLASE DISTRIBUCION INCLUYE:  MATERIAL, EQUIPO, HERRAMIENTA, MANO DE OBRA Y TODO LO NECESARIO PARA SU CORRECTA INSTALACIÓN.</t>
  </si>
  <si>
    <t>SUMINISTRO E INSTALACIÓN DE ALAMBRE DE COBRE DESNUDO NO 4 AWG INCLUYE:  MATERIAL, EQUIPO, HERRAMIENTA, MANO DE OBRA Y TODO LO NECESARIO PARA SU CORRECTA INSTALACIÓN.</t>
  </si>
  <si>
    <t>SUMINISTRO E INSTALACIÓN DE CORTACIRCUITO FUSIBLE 15 KV-100 AMP INCLUYE:  MATERIAL, EQUIPO, HERRAMIENTA, MANO DE OBRA Y TODO LO NECESARIO PARA SU CORRECTA INSTALACIÓN.</t>
  </si>
  <si>
    <t>SUMINISTRO E INSTALACIÓN DE MUFA DE 4 ¨ INCLUYE:  MATERIAL, EQUIPO, HERRAMIENTA, MANO DE OBRA Y TODO LO NECESARIO PARA SU CORRECTA INSTALACIÓN.</t>
  </si>
  <si>
    <t>SUMINISTRO E INSTALACIÓN DE TUBO CONDUIT DE 4 ¨DE ACERO GALVANIZADO INCLUYE:  MATERIAL, EQUIPO, HERRAMIENTA, MANO DE OBRA Y TODO LO NECESARIO PARA SU CORRECTA INSTALACIÓN.</t>
  </si>
  <si>
    <t>SUMINISTRO E INSTALACIÓN DE CONECTOR COPLE DE 4¨ A TUBO CONDUIT INCLUYE:  MATERIAL, EQUIPO, HERRAMIENTA, MANO DE OBRA Y TODO LO NECESARIO PARA SU CORRECTA INSTALACIÓN.</t>
  </si>
  <si>
    <t>SUMINISTRO E INSTALACIÓN DE CABLE COBLE DE #2, XLP-15 KV, 100 % INCLUYE:  MATERIAL, EQUIPO, HERRAMIENTA, MANO DE OBRA Y TODO LO NECESARIO PARA SU CORRECTA INSTALACIÓN.</t>
  </si>
  <si>
    <t>SUMINISTRO E INSTALACIÓN DE TERMINALES TERMOCONTRACTILES DE 15 KV INCLUYE:  MATERIAL, EQUIPO, HERRAMIENTA, MANO DE OBRA Y TODO LO NECESARIO PARA SU CORRECTA INSTALACIÓN.</t>
  </si>
  <si>
    <t>SUMINISTRO E INSTALACIÓN DE TUBO CONDUIT PPG DE 4  INCLUYE:  MATERIAL, EQUIPO, HERRAMIENTA, MANO DE OBRA Y TODO LO NECESARIO PARA SU CORRECTA INSTALACIÓN.</t>
  </si>
  <si>
    <t>SUMINISTRO E INSTALACIÓN DE ABRAZADERAS OMEGA DE 4¨ INCLUYE:  MATERIAL, EQUIPO, HERRAMIENTA, MANO DE OBRA Y TODO LO NECESARIO PARA SU CORRECTA INSTALACIÓN.</t>
  </si>
  <si>
    <t>SUMINISTRO E INSTALACIÓN DE REGISTRO ELECTRICO MAMOSTERIA, CFE-TM-RMTB3  DE 116 X 116 X 116 CM INCLUYE:  MATERIAL, EQUIPO, HERRAMIENTA, MANO DE OBRA Y TODO LO NECESARIO PARA SU CORRECTA INSTALACIÓN.</t>
  </si>
  <si>
    <t>SUMINISTRO E INSTALACIÓN DE CONDUCTOR DE COBRE DESNUDO DE 4/0,  INCLUYE:  MATERIAL, EQUIPO, HERRAMIENTA, MANO DE OBRA Y TODO LO NECESARIO PARA SU CORRECTA INSTALACIÓN.</t>
  </si>
  <si>
    <t>SUMINISTRO E INSTALACIÓN DE SOLDADURA CADWELL  INCLUYE:  MATERIAL, EQUIPO, HERRAMIENTA, MANO DE OBRA Y TODO LO NECESARIO PARA SU CORRECTA INSTALACIÓN.</t>
  </si>
  <si>
    <t>SUMINISTRO E INSTALACIÓN DE SOLDADURA CADWELL A VARILLA  INCLUYE:  MATERIAL, EQUIPO, HERRAMIENTA, MANO DE OBRA Y TODO LO NECESARIO PARA SU CORRECTA INSTALACIÓN.</t>
  </si>
  <si>
    <t>SUMINISTRO E INSTALACIÓN DE VRILLAS COPERWELD DE  19MM X 3 MTS DE LARGO INCLUYE:  MATERIAL, EQUIPO, HERRAMIENTA, MANO DE OBRA Y TODO LO NECESARIO PARA SU CORRECTA INSTALACIÓN.</t>
  </si>
  <si>
    <t>SUMINISTRO E INSTALACIÓN DE CODOS TERMINAL DE 15 KV-200 AMPERES INCLUYE:  MATERIAL, EQUIPO, HERRAMIENTA, MANO DE OBRA Y TODO LO NECESARIO PARA SU CORRECTA INSTALACIÓN.</t>
  </si>
  <si>
    <t>SUMINISTRO E INSTALACIÓN DE INSERTO PARA TERMINAL DE 15 KV DE TRANSFORMADOR INCLUYE:  MATERIAL, EQUIPO, HERRAMIENTA, MANO DE OBRA Y TODO LO NECESARIO PARA SU CORRECTA INSTALACIÓN.</t>
  </si>
  <si>
    <t>EQUIPO ELECTRICO Y ALIMENTADOR PRINCIPAL</t>
  </si>
  <si>
    <t>SUMINISTRO E INSTALACIÓN DE TABLERO  DE DISTRIBUCIÓN   TIPO I-LINE  DE INTERRUPTOR PRINCIPAL  DE  600  AMP   DE  14 CIRCUITOS CAT. MG600M182B MARCA SQUARED 480/277 VCA, 3F, 4H, CON LOS  SIGUIENTES  INTERRUPTORES  DERIVADOS: 1.- INTERRUPTOR TERMOMAGNETICO DE  3 X 100 AMP (HD36150)  2 PZA 2.- INTERRUPTOR TERMOMAGNETICO DE  3 X 125 AMP      (HD36150)  1 PZA     3.- INTERRUPTOR TERMOMAGNETICO DE  3 X 150 AMP (HD36150)  3 PZA INCLUYE:  MATERIAL, EQUIPO, HERRAMIENTA, MANO DE OBRA Y TODO LO NECESARIO PARA SU CORRECTA INSTALACIÓN.</t>
  </si>
  <si>
    <t>SUMINISTRO E INSTALACIÓN DE TABLERO  DE DISTRIBUCIÓN   TIPO  NQ  DE INTERRUPTOR PRINCIPAL  DE  125  AMP   DE  24 POLOS                   CAT.   NQ034AB10014         MARCA   SQUARED       220/127 VCA,       3F, 4H,  35 KAMP
CON LOS  SIGUIENTES  INTERRUPTORES  DERIVADOS:
1.-INTERRUPTOR TERMOMAGNETICO DE  2 X30 AMP (QO120) 4 PZA.                  2.- INTERRUPTOR TERMOMAGNETICO DE  2 X30 AMP (QO120)   4 PZA.
 INCLUYE:  MATERIAL, EQUIPO, HERRAMIENTA, MANO DE OBRA Y TODO LO NECESARIO PARA SU CORRECTA INSTALACIÓN.</t>
  </si>
  <si>
    <t>SUMINISTRO E INSTALACIÓN DE TABLERO  DE DISTRIBUCIÓN   TIPO  NQ  DE INTERRUPTOR PRINCIPAL  DE  100  AMP   DE  30 POLOS                   CAT.   NQ034AB10014         MARCA   SQUARED       220/127 VCA,       3F, 4H,  35 KAMP CON LOS  SIGUIENTES  INTERRUPTORES DERIVADOS: 1.- INTERRUPTOR TERMOMAGNETICO DE  3 X 20 AMP (QO120)  30 PZA.
 INCLUYE:  MATERIAL, EQUIPO, HERRAMIENTA, MANO DE OBRA Y TODO LO NECESARIO PARA SU CORRECTA INSTALACIÓN.</t>
  </si>
  <si>
    <t>SUMINISTRO E INSTALACIÓN DE TABLERO  DE DISTRIBUCIÓN   TIPO  NQ  DE INTERRUPTOR PRINCIPAL  DE  100  AMP   DE  42 POLOS                   CAT.   NQ034AB10014  MARCA SQUARED 220/127 VCA, 3F, 4H,  35 KAMP CON LOS  SIGUIENTES  INTERRUPTORES  DERIVADOS: 1.-  INTERRUPTOR TERMOMAGNETICO DE  3 X 20 AMP (QO120)  30 PZA. INCLUYE:  MATERIAL, EQUIPO, HERRAMIENTA, MANO DE OBRA Y TODO LO NECESARIO PARA SU CORRECTA INSTALACIÓN.</t>
  </si>
  <si>
    <t>SUMINISTRO E INSTALACIÓN DE TRANFORMADOR TIPO PEDESTAL DE 225 KVA, 13.2 KV/220-127 VOLTS, +2 Y -2 TAPS, MARCA SQUARE D, O SIMILAR INCLUYE:  MATERIAL, EQUIPO, HERRAMIENTA, MANO DE OBRA Y TODO LO NECESARIO PARA SU CORRECTA INSTALACIÓN.</t>
  </si>
  <si>
    <t>SUMINISTRO E INSTALACIÓN DE ZAPATA TERMINAL DE COBRE DE 2 CONDUCTORES PARA TERMINALES SECUNDARIAS DEL TRANSFORMADOR P/CONDUCTOR DE 250 KCM INCLUYE:  MATERIAL, EQUIPO, HERRAMIENTA, MANO DE OBRA Y TODO LO NECESARIO PARA SU CORRECTA INSTALACIÓN.</t>
  </si>
  <si>
    <t>SUMINISTRO E INSTALACIÓN DE CAJA PARA MEDICION EN BAJA TENSION PARA ALOJAR TRANSFORMADORES DE CORRIENTE DE CFE INCLUYE:  MATERIAL, EQUIPO, HERRAMIENTA, MANO DE OBRA Y TODO LO NECESARIO PARA SU CORRECTA INSTALACIÓN.</t>
  </si>
  <si>
    <t>SUMINISTRO E INSTALACIÓN DE CONDUCTOR DE COBRE 250 KCM AISLADO A 600V, THHW-LS INCLUYE:  MATERIAL, EQUIPO, HERRAMIENTA, MANO DE OBRA Y TODO LO NECESARIO PARA SU CORRECTA INSTALACIÓN.</t>
  </si>
  <si>
    <t>SUMINISTRO E INSTALACIÓN DE CONECTOR PARA CABLE 250 KCM INCLUYE:  MATERIAL, EQUIPO, HERRAMIENTA, MANO DE OBRA Y TODO LO NECESARIO PARA SU CORRECTA INSTALACIÓN.</t>
  </si>
  <si>
    <t>SUMINISTRO E INSTALACIÓN DE BASE PARA MEDIDOR TRIFASICA DE 7 TERMINALES  INCLUYE:  MATERIAL, EQUIPO, HERRAMIENTA, MANO DE OBRA Y TODO LO NECESARIO PARA SU CORRECTA INSTALACIÓN.</t>
  </si>
  <si>
    <t>SUMINISTRO E INSTALACIÓN DE CAJA PARA MEDIOCION PARA ALOJAR TRANSFORMADORES DE CORRIENTE 75X60X40 CON BASE DE  MADERA INCLUYE:  MATERIAL, EQUIPO, HERRAMIENTA, MANO DE OBRA Y TODO LO NECESARIO PARA SU CORRECTA INSTALACIÓN.</t>
  </si>
  <si>
    <t>DISTRIBUCIÓN DE ALUMBRADO</t>
  </si>
  <si>
    <t>SUMINISTRO E INSTALACIÓN DE CABLE THW-LS # 2, NEGRO INCLUYE:  MATERIAL, EQUIPO, HERRAMIENTA, MANO DE OBRA Y TODO LO NECESARIO PARA SU CORRECTA INSTALACIÓN.</t>
  </si>
  <si>
    <t>SUMINISTRO E INSTALACIÓN DE CABLE THW-LS # 2, BLANCO INCLUYE:  MATERIAL, EQUIPO, HERRAMIENTA, MANO DE OBRA Y TODO LO NECESARIO PARA SU CORRECTA INSTALACIÓN.</t>
  </si>
  <si>
    <t>SUMINISTRO E INSTALACIÓN DE CABLE THW-LS# 8 VERDE INCLUYE:  MATERIAL, EQUIPO, HERRAMIENTA, MANO DE OBRA Y TODO LO NECESARIO PARA SU CORRECTA INSTALACIÓN.</t>
  </si>
  <si>
    <t>SUMINISTRO E INSTALACIÓN DE TUBERIA DE PARED DELGADA DE 1 1/4 INCLUYE:  MATERIAL, EQUIPO, HERRAMIENTA, MANO DE OBRA Y TODO LO NECESARIO PARA SU CORRECTA INSTALACIÓN.</t>
  </si>
  <si>
    <t>SUMINISTRO E INSTALACIÓN DE CONECTORES PARED DELGADA DE 1 1/4¨ INCLUYE:  MATERIAL, EQUIPO, HERRAMIENTA, MANO DE OBRA Y TODO LO NECESARIO PARA SU CORRECTA INSTALACIÓN.</t>
  </si>
  <si>
    <t>SUMINISTRO E INSTALACIÓN DE CONECTOR DE PARED DELGADA DE 1 1/4¨ INCLUYE:  MATERIAL, EQUIPO, HERRAMIENTA, MANO DE OBRA Y TODO LO NECESARIO PARA SU CORRECTA INSTALACIÓN.</t>
  </si>
  <si>
    <t>SUMINISTRO E INSTALACIÓN DE CABLE THW-LS# 12 NEGRO INCLUYE:  MATERIAL, EQUIPO, HERRAMIENTA, MANO DE OBRA Y TODO LO NECESARIO PARA SU CORRECTA INSTALACIÓN.</t>
  </si>
  <si>
    <t>SUMINISTRO E INSTALACIÓN DE CABLE THW-LS# 12BLANCO INCLUYE:  MATERIAL, EQUIPO, HERRAMIENTA, MANO DE OBRA Y TODO LO NECESARIO PARA SU CORRECTA INSTALACIÓN.</t>
  </si>
  <si>
    <t>SUMINISTRO E INSTALACIÓN DE CABLE THW-LS# 12 VERDE INCLUYE:  MATERIAL, EQUIPO, HERRAMIENTA, MANO DE OBRA Y TODO LO NECESARIO PARA SU CORRECTA INSTALACIÓN.</t>
  </si>
  <si>
    <t>SUMINISTRO E INSTALACIÓN DE TUBERIA DE PARED DELGADA DE 1/2 INCLUYE:  MATERIAL, EQUIPO, HERRAMIENTA, MANO DE OBRA Y TODO LO NECESARIO PARA SU CORRECTA INSTALACIÓN.</t>
  </si>
  <si>
    <t>SUMINISTRO E INSTALACIÓN DE CONECTORES PARED DELGADA DE  1/2¨ INCLUYE:  MATERIAL, EQUIPO, HERRAMIENTA, MANO DE OBRA Y TODO LO NECESARIO PARA SU CORRECTA INSTALACIÓN.</t>
  </si>
  <si>
    <t>SUMINISTRO E INSTALACIÓN DE CONECTOR DE PARED DELGADA DE 1/2¨ INCLUYE:  MATERIAL, EQUIPO, HERRAMIENTA, MANO DE OBRA Y TODO LO NECESARIO PARA SU CORRECTA INSTALACIÓN.</t>
  </si>
  <si>
    <t>SUMINISTRO E INSTALACIÓN DE CAJAS REGISTRO DE 4X4,  INCLUYE:  MATERIAL, EQUIPO, HERRAMIENTA, MANO DE OBRA Y TODO LO NECESARIO PARA SU CORRECTA INSTALACIÓN.</t>
  </si>
  <si>
    <t>SUMINISTRO E INSTALACIÓN DE UNICANAL DE 2X4  INCLUYE:  MATERIAL, EQUIPO, HERRAMIENTA, MANO DE OBRA Y TODO LO NECESARIO PARA SU CORRECTA INSTALACIÓN.</t>
  </si>
  <si>
    <t>SUMINISTRO E INSTALACIÓN DE LAMPARAS DE 2X4, LED, 40 W, MARCA LITHONIA CAT.EPANL 24 40 L 35 K M2, PARA EMPOTRAR EN PLAFON (L3) INCLUYE:  MATERIAL, EQUIPO, HERRAMIENTA, MANO DE OBRA Y TODO LO NECESARIO PARA SU CORRECTA INSTALACIÓN.</t>
  </si>
  <si>
    <t>SUMINISTRO E INSTALACIÓN DE LAMPARAS TOPI DOWN LIGHT PARA SOBREPONER EN PLAFON CON LAMPARA LED DE 42 W, 4000 K, MARCA MAGG CAT, L1945-1F0, (L7) INCLUYE:  MATERIAL, EQUIPO, HERRAMIENTA, MANO DE OBRA Y TODO LO NECESARIO PARA SU CORRECTA INSTALACIÓN.</t>
  </si>
  <si>
    <t>SUMINISTRO E INSTALACIÓN DE LAMPARA LINEAL DE EMPOTRAR EN PLAFON CON UNA LAMPARA DE 40 W, LED, 3000 K DE 127 VOLTS, COLOR BLANCO, MARCA CONSTRULITA, CAT, OP1052B41A (L8) INCLUYE:  MATERIAL, EQUIPO, HERRAMIENTA, MANO DE OBRA Y TODO LO NECESARIO PARA SU CORRECTA INSTALACIÓN.</t>
  </si>
  <si>
    <t>SUMINISTRO E INSTALACIÓN DE LUMINARIA TIPO CAMPANA PARA SUSPENDER CON UNA LAMPARA DE ADITIVOS METALICOS DE 200 W, 5000 K DE 120 V, CAMPANA DE 22¨MARCA LITHONIA CAT. TH 200 MP PA22 120 SCWA, (L15) INCLUYE:  MATERIAL, EQUIPO, HERRAMIENTA, MANO DE OBRA Y TODO LO NECESARIO PARA SU CORRECTA INSTALACIÓN.</t>
  </si>
  <si>
    <t>SUMINISTRO E INSTALACIÓN DE LUMINARIA UP RIGHT PARA EMPOTRAR EN PISO CON TECNOLOGIA LED DE 9 W, 4100 K, OPERA DE 100 -305 VOLTS, ACABADO EN ACERO INOXIDABLE, MARCA MAGG, CAT. L7320-922, (L13) INCLUYE:  MATERIAL, EQUIPO, HERRAMIENTA, MANO DE OBRA Y TODO LO NECESARIO PARA SU CORRECTA INSTALACIÓN.</t>
  </si>
  <si>
    <t>SUMINISTRO E INSTALACIÓN DE LUMINARIA UP RIGHT PARA EMPOTRAR EN PISO CON TECNOLOGIA LED DE 18 W, 4100 K, OPERA DE 100 -305 VOLTS, ACABADO EN ACERO INOXIDABLE, MARCA MAGG, CAT. L7330-922, (L12) INCLUYE:  MATERIAL, EQUIPO, HERRAMIENTA, MANO DE OBRA Y TODO LO NECESARIO PARA SU CORRECTA INSTALACIÓN.</t>
  </si>
  <si>
    <t>SUMINISTRO E INSTALACIÓN DE LUMINARIA TIPO STEP LIGH PARA EMPOTRAR EN MURO CON TECNOLOGIA LED  DE 1.6 W, 2700 K, OPERA DE 100-400 VOLTS, ACABADO EN COLOR BLANCO MARCA LITHONIA, CAT. (L5) INCLUYE:  MATERIAL, EQUIPO, HERRAMIENTA, MANO DE OBRA Y TODO LO NECESARIO PARA SU CORRECTA INSTALACIÓN.</t>
  </si>
  <si>
    <t>SUMINISTRO E INSTALACIÓN DE TIRA LUMINOSA EN CAJILLO CON TECNOLOGIA LED DE 24 WATTS, 3000K, OPERA A 12 VOLTS, Y CON DRIVER PARA OPERAR, MARCA TECNOLIFE, CAT, MLED-60-4.8 -5, (L6) INCLUYE:  MATERIAL, EQUIPO, HERRAMIENTA, MANO DE OBRA Y TODO LO NECESARIO PARA SU CORRECTA INSTALACIÓN.</t>
  </si>
  <si>
    <t>SUMINISTRO E INSTALACIÓN DE LAMPARA DE EMERGENCIA TIPO BRAKET CON TECNOLOGIA LED DE 5 WATTS, 4100 K, OPERA A 120V, CON DRIVER, MARCA LITHONIA, CAT. ELM2 LED, (L17) INCLUYE:  MATERIAL, EQUIPO, HERRAMIENTA, MANO DE OBRA Y TODO LO NECESARIO PARA SU CORRECTA INSTALACIÓN.</t>
  </si>
  <si>
    <t>SUMINISTRO E INSTALACIÓN DE LAMPARA DOWN LIGTH AREA DEL PUBLICO, 24 W, DOS FOCOS LED, MARCA LITHONIA, CAT. MS30-2H-75-NFL, (L21) INCLUYE:  MATERIAL, EQUIPO, HERRAMIENTA, MANO DE OBRA Y TODO LO NECESARIO PARA SU CORRECTA INSTALACIÓN.</t>
  </si>
  <si>
    <t>SUMINISTRO E INSTALACIÓN DE LUMINARIA TIPO PROYECTOR LINEAL PARA SOBREPONER EN PISO CON LAMPARAS LED DE 70W, SISTEMA RGB, Y SUS EQUIPOS AUXILIARES, MARCA PHILIPS, CAT, MLES60-IP680-12, (L18) INCLUYE:  MATERIAL, EQUIPO, HERRAMIENTA, MANO DE OBRA Y TODO LO NECESARIO PARA SU CORRECTA INSTALACIÓN.</t>
  </si>
  <si>
    <t>DISTRIBUCIÓN DE CONTACTOS</t>
  </si>
  <si>
    <t>SUMINISTRO E INSTALACIÓN DE TUBERIA DE PARED DELGADA DE 1 1/4¨ INCLUYE:  MATERIAL, EQUIPO, HERRAMIENTA, MANO DE OBRA Y TODO LO NECESARIO PARA SU CORRECTA INSTALACIÓN.</t>
  </si>
  <si>
    <t>SUMINISTRO E INSTALACIÓN DE TUBERIA DE PARED DELGADA DE 1/2¨ INCLUYE:  MATERIAL, EQUIPO, HERRAMIENTA, MANO DE OBRA Y TODO LO NECESARIO PARA SU CORRECTA INSTALACIÓN.</t>
  </si>
  <si>
    <t>SUMINISTRO E INSTALACIÓN DE CONTACTOS ELECTRICOS DE 180 VA, 120V, DUPLEX INCLUYE:  MATERIAL, EQUIPO, HERRAMIENTA, MANO DE OBRA Y TODO LO NECESARIO PARA SU CORRECTA INSTALACIÓN.</t>
  </si>
  <si>
    <t>SUMINISTRO E INSTALACIÓN DE CABLE USO RUDO 3X20, THW LS INCLUYE:  MATERIAL, EQUIPO, HERRAMIENTA, MANO DE OBRA Y TODO LO NECESARIO PARA SU CORRECTA INSTALACIÓN.</t>
  </si>
  <si>
    <t>FUERZA HVAC</t>
  </si>
  <si>
    <t>SUMINISTRO E INSTALACIÓN DE SWITCH DE SEGURIDAD DE 200 AMPERES, 240 V, NEMA 3R  INCLUYE:  MATERIAL, EQUIPO, HERRAMIENTA, MANO DE OBRA Y TODO LO NECESARIO PARA SU CORRECTA INSTALACIÓN.</t>
  </si>
  <si>
    <t>SUMINISTRO E INSTALACIÓN DE SWITCH DE SEGURIDAD DE 100 AMPERES, 240 V, NEMA 3R  INCLUYE:  MATERIAL, EQUIPO, HERRAMIENTA, MANO DE OBRA Y TODO LO NECESARIO PARA SU CORRECTA INSTALACIÓN.</t>
  </si>
  <si>
    <t>SUMINISTRO E INSTALACIÓN DE SWITCH DE SEGURIDAD DE 60 AMPERES, 240 V, NEMA 3R  INCLUYE:  MATERIAL, EQUIPO, HERRAMIENTA, MANO DE OBRA Y TODO LO NECESARIO PARA SU CORRECTA INSTALACIÓN.</t>
  </si>
  <si>
    <t>SUMINISTRO E INSTALACIÓN DE SWITCH DE SEGURIDAD DE 30 AMPERES, 240 V, NEMA 3R  INCLUYE:  MATERIAL, EQUIPO, HERRAMIENTA, MANO DE OBRA Y TODO LO NECESARIO PARA SU CORRECTA INSTALACIÓN.</t>
  </si>
  <si>
    <t>SUMINISTRO E INSTALACIÓN DE CONECTORES PARED DELGADA DE 1  1/4¨ INCLUYE:  MATERIAL, EQUIPO, HERRAMIENTA, MANO DE OBRA Y TODO LO NECESARIO PARA SU CORRECTA INSTALACIÓN.</t>
  </si>
  <si>
    <t>SUMINISTRO E INSTALACIÓN DE CABLE THW-LS# 6 NEGRO INCLUYE:  MATERIAL, EQUIPO, HERRAMIENTA, MANO DE OBRA Y TODO LO NECESARIO PARA SU CORRECTA INSTALACIÓN.</t>
  </si>
  <si>
    <t>SUMINISTRO E INSTALACIÓN DE CABLE THW-LS# 6 BLANCO INCLUYE:  MATERIAL, EQUIPO, HERRAMIENTA, MANO DE OBRA Y TODO LO NECESARIO PARA SU CORRECTA INSTALACIÓN.</t>
  </si>
  <si>
    <t>SUMINISTRO E INSTALACIÓN DE CABLE THW-LS# 10 VERDE INCLUYE:  MATERIAL, EQUIPO, HERRAMIENTA, MANO DE OBRA Y TODO LO NECESARIO PARA SU CORRECTA INSTALACIÓN.</t>
  </si>
  <si>
    <t>SUMINISTRO E INSTALACIÓN DE TUBERIA DE PARED DELGADA DE 3/4¨ INCLUYE:  MATERIAL, EQUIPO, HERRAMIENTA, MANO DE OBRA Y TODO LO NECESARIO PARA SU CORRECTA INSTALACIÓN.</t>
  </si>
  <si>
    <t>SUMINISTRO E INSTALACIÓN DE CONECTORES PARED DELGADA DE  3/4¨ INCLUYE:  MATERIAL, EQUIPO, HERRAMIENTA, MANO DE OBRA Y TODO LO NECESARIO PARA SU CORRECTA INSTALACIÓN.</t>
  </si>
  <si>
    <t>SUMINISTRO E INSTALACIÓN DE CONECTOR DE PARED DELGADA DE 3/4¨ INCLUYE:  MATERIAL, EQUIPO, HERRAMIENTA, MANO DE OBRA Y TODO LO NECESARIO PARA SU CORRECTA INSTALACIÓN.</t>
  </si>
  <si>
    <t>SUMINISTRO E INSTALACIÓN DE CABLE THW-LS# 10 NEGRO INCLUYE:  MATERIAL, EQUIPO, HERRAMIENTA, MANO DE OBRA Y TODO LO NECESARIO PARA SU CORRECTA INSTALACIÓN.</t>
  </si>
  <si>
    <t>SUMINISTRO E INSTALACIÓN DE CABLE THW-LS# 10 BLANCO INCLUYE:  MATERIAL, EQUIPO, HERRAMIENTA, MANO DE OBRA Y TODO LO NECESARIO PARA SU CORRECTA INSTALACIÓN.</t>
  </si>
  <si>
    <r>
      <t xml:space="preserve">SUMINISTRO E INSTALACIÓN DE </t>
    </r>
    <r>
      <rPr>
        <b/>
        <sz val="9"/>
        <color theme="1"/>
        <rFont val="Swis721 Lt BT"/>
        <family val="2"/>
      </rPr>
      <t>CURCETA C4T</t>
    </r>
    <r>
      <rPr>
        <sz val="9"/>
        <color theme="1"/>
        <rFont val="Swis721 Lt BT"/>
        <family val="2"/>
      </rPr>
      <t>. INCLUYE:  MATERIAL, EQUIPO, HERRAMIENTA, MANO DE OBRA Y TODO LO NECESARIO PARA SU CORRECTA INSTALACIÓN.</t>
    </r>
  </si>
  <si>
    <r>
      <t xml:space="preserve">SUMINISTRO E INSTALACIÓN DE </t>
    </r>
    <r>
      <rPr>
        <b/>
        <sz val="9"/>
        <color theme="1"/>
        <rFont val="Swis721 Lt BT"/>
        <family val="2"/>
      </rPr>
      <t xml:space="preserve">CABLE DE ACERO GALVANIZADO. </t>
    </r>
    <r>
      <rPr>
        <sz val="9"/>
        <color theme="1"/>
        <rFont val="Swis721 Lt BT"/>
        <family val="2"/>
      </rPr>
      <t>INCLUYE:  MATERIAL, EQUIPO, HERRAMIENTA, MANO DE OBRA Y TODO LO NECESARIO PARA SU CORRECTA INSTALACIÓN.</t>
    </r>
  </si>
  <si>
    <r>
      <t xml:space="preserve">SUMINISTRO E INSTALACIÓN DE </t>
    </r>
    <r>
      <rPr>
        <b/>
        <sz val="9"/>
        <color theme="1"/>
        <rFont val="Swis721 Lt BT"/>
        <family val="2"/>
      </rPr>
      <t xml:space="preserve">PERNO 1PA. </t>
    </r>
    <r>
      <rPr>
        <sz val="9"/>
        <color theme="1"/>
        <rFont val="Swis721 Lt BT"/>
        <family val="2"/>
      </rPr>
      <t>INCLUYE:  MATERIAL, EQUIPO, HERRAMIENTA, MANO DE OBRA Y TODO LO NECESARIO PARA SU CORRECTA INSTALACIÓN.</t>
    </r>
  </si>
  <si>
    <r>
      <t>SUMINISTRO E INSTALACIÓN DE</t>
    </r>
    <r>
      <rPr>
        <b/>
        <sz val="9"/>
        <color theme="1"/>
        <rFont val="Swis721 Lt BT"/>
        <family val="2"/>
      </rPr>
      <t xml:space="preserve"> GRAPA PERRO. </t>
    </r>
    <r>
      <rPr>
        <sz val="9"/>
        <color theme="1"/>
        <rFont val="Swis721 Lt BT"/>
        <family val="2"/>
      </rPr>
      <t>INCLUYE:  MATERIAL, EQUIPO, HERRAMIENTA, MANO DE OBRA Y TODO LO NECESARIO PARA SU CORRECTA INSTALACIÓN.</t>
    </r>
  </si>
  <si>
    <r>
      <t>SUMINISTRO E INSTALACIÓN DE</t>
    </r>
    <r>
      <rPr>
        <b/>
        <sz val="9"/>
        <color theme="1"/>
        <rFont val="Swis721 Lt BT"/>
        <family val="2"/>
      </rPr>
      <t xml:space="preserve"> GRAPA PARARLELO. </t>
    </r>
    <r>
      <rPr>
        <sz val="9"/>
        <color theme="1"/>
        <rFont val="Swis721 Lt BT"/>
        <family val="2"/>
      </rPr>
      <t>INCLUYE:  MATERIAL, EQUIPO, HERRAMIENTA, MANO DE OBRA Y TODO LO NECESARIO PARA SU CORRECTA INSTALACIÓN.</t>
    </r>
  </si>
  <si>
    <r>
      <t xml:space="preserve">SUMINISTRO E INSTALACIÓN DE </t>
    </r>
    <r>
      <rPr>
        <b/>
        <sz val="9"/>
        <color theme="1"/>
        <rFont val="Swis721 Lt BT"/>
        <family val="2"/>
      </rPr>
      <t>PREFROMADO DE REMATE PARA CABLE DE ACERO.</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</si>
  <si>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AISLADOR PARA RETENIDA 3R.</t>
    </r>
    <r>
      <rPr>
        <sz val="9"/>
        <color theme="1"/>
        <rFont val="Swis721 Lt BT"/>
        <family val="2"/>
      </rPr>
      <t xml:space="preserve"> INCLUYE:  MATERIAL, EQUIPO, HERRAMIENTA, MANO DE OBRA Y TODO LO NECESARIO PARA SU CORRECTA INSTALACIÓN.</t>
    </r>
  </si>
  <si>
    <r>
      <t>SUMINISTRO E INSTALACIÓN DE</t>
    </r>
    <r>
      <rPr>
        <b/>
        <sz val="9"/>
        <color theme="1"/>
        <rFont val="Swis721 Lt BT"/>
        <family val="2"/>
      </rPr>
      <t xml:space="preserve"> ANCLA CONICA DE CONCRETO CT. </t>
    </r>
    <r>
      <rPr>
        <sz val="9"/>
        <color theme="1"/>
        <rFont val="Swis721 Lt BT"/>
        <family val="2"/>
      </rPr>
      <t>INCLUYE:  MATERIAL, EQUIPO, HERRAMIENTA, MANO DE OBRA Y TODO LO NECESARIO PARA SU CORRECTA INSTALACIÓN.</t>
    </r>
  </si>
  <si>
    <r>
      <t>SUMINISTRO E INSTALACIÓN DE</t>
    </r>
    <r>
      <rPr>
        <b/>
        <sz val="9"/>
        <color theme="1"/>
        <rFont val="Swis721 Lt BT"/>
        <family val="2"/>
      </rPr>
      <t xml:space="preserve"> ARANDELA 2C</t>
    </r>
    <r>
      <rPr>
        <sz val="9"/>
        <color theme="1"/>
        <rFont val="Swis721 Lt BT"/>
        <family val="2"/>
      </rPr>
      <t xml:space="preserve"> INCLUYE:  MATERIAL, EQUIPO, HERRAMIENTA, MANO DE OBRA Y TODO LO NECESARIO PARA SU CORRECTA INSTALACIÓN.</t>
    </r>
  </si>
  <si>
    <r>
      <t xml:space="preserve">SUMINISTRO E INSTALACIÓN DE </t>
    </r>
    <r>
      <rPr>
        <b/>
        <sz val="9"/>
        <color theme="1"/>
        <rFont val="Swis721 Lt BT"/>
        <family val="2"/>
      </rPr>
      <t>AISLADOR 6S</t>
    </r>
    <r>
      <rPr>
        <sz val="9"/>
        <color theme="1"/>
        <rFont val="Swis721 Lt BT"/>
        <family val="2"/>
      </rPr>
      <t xml:space="preserve"> INCLUYE:  MATERIAL, EQUIPO, HERRAMIENTA, MANO DE OBRA Y TODO LO NECESARIO PARA SU CORRECTA INSTALACIÓN.</t>
    </r>
  </si>
  <si>
    <r>
      <t xml:space="preserve">SUMINITRO E INSTALACIÓN DE </t>
    </r>
    <r>
      <rPr>
        <b/>
        <sz val="9"/>
        <color theme="1"/>
        <rFont val="Swis721 Lt BT"/>
        <family val="2"/>
      </rPr>
      <t>BANCA</t>
    </r>
    <r>
      <rPr>
        <sz val="9"/>
        <color theme="1"/>
        <rFont val="Swis721 Lt BT"/>
        <family val="2"/>
      </rPr>
      <t xml:space="preserve"> MARCA BKT O EQUIVALENTE EN CALIDAD, MODELO: MXR-ALM-P-A05, DE 103 X 64 X 75 CMS COM REPOSABRAZOS, FABRICADA EN ALUMINIO 100% RECICLADO, ACABADOS: PINTURA POLIÉSTER DE APLICACIÓN ELECTROSTÁTICA COLOR: ANTRACITA, ANCLADA CON DADO DE CONCRETO F´C=150KG/CM² DE 25X25 CMS, CON ANCLAJE QUÍMICO HILTI HIT-MM PLUS O SIMILAR. INCLUYE:  MATERIAL, MANO DE OBRA, HERRAMIENTA Y TODO LO NECESARIO PARA SU CORRECTA INSTALACIÓN. </t>
    </r>
  </si>
  <si>
    <r>
      <t xml:space="preserve">SUMINISTRO E INSTALACIÓN DE </t>
    </r>
    <r>
      <rPr>
        <b/>
        <sz val="9"/>
        <color theme="1"/>
        <rFont val="Swis721 Lt BT"/>
        <family val="2"/>
      </rPr>
      <t>BOTE DE BASURA</t>
    </r>
    <r>
      <rPr>
        <sz val="9"/>
        <color theme="1"/>
        <rFont val="Swis721 Lt BT"/>
        <family val="2"/>
      </rPr>
      <t xml:space="preserve"> MARCA BKT O EQUIVALENTE EN CALIDAD, MODELO BKT-BA-003/ME, SENCILLO, FABRICADO CON ACERO AL CARBÓN , ACABADOS: ACERO FOSFATIZADO Y PINTURA POLIÉSTER, ANCLADO CON DADO DE CONCRETO F´C=150 KG/CM² DE 20X40CMS Y 4 TAQUETES EXPANSIVOS. INCLUYE:  MATERIAL, MANO DE OBRA, HERRAMIENTA Y TODO LO NECESARIO PARA SU CORRECTA INSTALACIÓN. </t>
    </r>
  </si>
  <si>
    <r>
      <t>SUMINISTRO E INSTALACIÓN DE</t>
    </r>
    <r>
      <rPr>
        <b/>
        <sz val="9"/>
        <color theme="1"/>
        <rFont val="Swis721 Lt BT"/>
        <family val="2"/>
      </rPr>
      <t xml:space="preserve"> BARRA PARA SNACK</t>
    </r>
    <r>
      <rPr>
        <sz val="9"/>
        <color theme="1"/>
        <rFont val="Swis721 Lt BT"/>
        <family val="2"/>
      </rPr>
      <t xml:space="preserve"> DE 2.90MTS DE PROF. X 4.60MTS DE LARGO X 1.15MTS DE ALTO. CON UN ANCHO DE 0.50MTS. FABRICADA CON PANEL DE DUROCK O EQUIVALENTE EN CALIDAD  DE 13MM DE ESPESOR, SUJETO A BASTIDOR METÁLICOA BASE DE DE CANAL LISTÓN COLOCADO A CADA 60CMS Y CANALETAS DE CARGA CON SEPARACIÓN @1.20M Y ESTRUCTURA METÁLICA A BASE DE PERFILES DE PTR CAL. 20, PARA RECIBIR CUBIERTA DE GRANITO.INCLUYE:  GABINETE Y CAJONERAS DE MELANINA (VER DETALLE EN PLANO), CORTES, DESPERDICIOS, ARMADO DE BASTIDOR, FIJACIÓN MATERIAL, MANO DE OBRA, HERRAMIENTA Y TODO LO NECESARIO PARA SU CORRECTA INSTALACIÓN.</t>
    </r>
  </si>
  <si>
    <t>FECHA: JULIO 2020</t>
  </si>
  <si>
    <r>
      <rPr>
        <b/>
        <sz val="9"/>
        <color theme="1"/>
        <rFont val="Swis721 Lt BT"/>
        <family val="2"/>
      </rPr>
      <t>DEMOLICION DE MURO DE CONCRETO APARENTE</t>
    </r>
    <r>
      <rPr>
        <sz val="9"/>
        <color theme="1"/>
        <rFont val="Swis721 Lt BT"/>
        <family val="2"/>
      </rPr>
      <t xml:space="preserve"> COLADO EN OBRA (EXTERIOR) MODULADO EN SECCIONES DE 1.22 X 2.44M. DE 0.30MTS DE ANCHO. INCLUYE:  SUMIINISTRO DE MATERIAL, RETIRO DE ESCOMBRO FUERA DE LA OBRA A TIRO LIBRE, LIMPIEZA, MANIOBRAS,  FILETES,  HERRAMIENTA, EQUIPO Y TODO LO NECESARIO PARA SU CORRECTA EJECUCION Y MANO DE OBRA.</t>
    </r>
  </si>
  <si>
    <r>
      <rPr>
        <b/>
        <sz val="9"/>
        <color theme="1"/>
        <rFont val="Swis721 Lt BT"/>
        <family val="2"/>
      </rPr>
      <t>SUMINISTRO E INSTALACIÓN DE MURO DE BLOCK DE CONCRETO DE 15X20X40 CM</t>
    </r>
    <r>
      <rPr>
        <sz val="9"/>
        <color theme="1"/>
        <rFont val="Swis721 Lt BT"/>
        <family val="2"/>
      </rPr>
      <t>. ASENTADO CON MORTERO CEMENTO-ARENA PROP. 1:4.  INCLUYE: SUMINISTRO Y COLOCACION  DE MATERIALES, ACARREO, ELEVACIONES, ANDAMIAJES, TRAZOS, CORTES, DESPERDICIOS , RETIRO DE SOBRANTES FUERA DE LA OBRA, EQUIPO, HERRAMIENTA, MANO DE OBRA Y TODO LO NECESARIO PARA SU CORRECTA EJECUCIÓN.</t>
    </r>
  </si>
  <si>
    <r>
      <t>SUMINISTRO E INSTALACIÓN DE</t>
    </r>
    <r>
      <rPr>
        <b/>
        <sz val="9"/>
        <color theme="1"/>
        <rFont val="Swis721 Lt BT"/>
        <family val="2"/>
      </rPr>
      <t xml:space="preserve"> MURO DE TABLAROCA DE 10 CMS DE ESPESOR</t>
    </r>
    <r>
      <rPr>
        <sz val="9"/>
        <color theme="1"/>
        <rFont val="Swis721 Lt BT"/>
        <family val="2"/>
      </rPr>
      <t xml:space="preserve"> A DOS CARAS,  ALTURA DE 3.00 MTS.  PARA DIVIDIR ÁREA DE CAMERINOS,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</si>
  <si>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ADECUACIÓN AL TEATR  DE ALLENDE (ÁREAS GENERALES Y COMPLEMENTARIAS)</t>
  </si>
  <si>
    <t>SINL-CPE-011-2020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</si>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</sst>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yyyy\.m"/>
  </numFmts>
  <fonts count="50">
    <font>
      <sz val="11"/>
      <color rgb="FF000000"/>
      <name val="Calibri"/>
    </font>
    <font>
      <sz val="11"/>
      <color theme="1"/>
      <name val="Calibri"/>
      <family val="2"/>
      <scheme val="minor"/>
    </font>
    <font>
      <sz val="10"/>
      <color rgb="FF000000"/>
      <name val="Arial"/>
      <family val="2"/>
    </font>
    <font>
      <b/>
      <sz val="10"/>
      <name val="Swis721 BT"/>
      <family val="2"/>
    </font>
    <font>
      <sz val="10"/>
      <color rgb="FF000000"/>
      <name val="Swis721 BT"/>
      <family val="2"/>
    </font>
    <font>
      <sz val="11"/>
      <color rgb="FF000000"/>
      <name val="Swis721 BT"/>
      <family val="2"/>
    </font>
    <font>
      <sz val="10"/>
      <name val="Swis721 BT"/>
      <family val="2"/>
    </font>
    <font>
      <b/>
      <sz val="10"/>
      <color rgb="FF000000"/>
      <name val="Swis721 BT"/>
      <family val="2"/>
    </font>
    <font>
      <sz val="10"/>
      <name val="Arial"/>
      <family val="2"/>
    </font>
    <font>
      <sz val="11"/>
      <name val="Arial"/>
      <family val="2"/>
    </font>
    <font>
      <sz val="10"/>
      <color indexed="64"/>
      <name val="Arial"/>
      <family val="2"/>
    </font>
    <font>
      <sz val="11"/>
      <color rgb="FF000000"/>
      <name val="Calibri"/>
      <family val="2"/>
    </font>
    <font>
      <sz val="8"/>
      <name val="Poppins"/>
    </font>
    <font>
      <sz val="9"/>
      <name val="Poppins"/>
    </font>
    <font>
      <b/>
      <sz val="10"/>
      <name val="Swis721 Lt BT"/>
      <family val="2"/>
    </font>
    <font>
      <sz val="10"/>
      <name val="Swis721 Lt BT"/>
      <family val="2"/>
    </font>
    <font>
      <b/>
      <sz val="9"/>
      <name val="Swis721 Lt BT"/>
      <family val="2"/>
    </font>
    <font>
      <sz val="11"/>
      <color theme="1"/>
      <name val="Swis721 Lt BT"/>
      <family val="2"/>
    </font>
    <font>
      <sz val="8"/>
      <name val="Swis721 Lt BT"/>
      <family val="2"/>
    </font>
    <font>
      <sz val="10"/>
      <name val="Courier"/>
      <family val="3"/>
    </font>
    <font>
      <b/>
      <sz val="12"/>
      <name val="Swis721 Lt BT"/>
      <family val="2"/>
    </font>
    <font>
      <sz val="10"/>
      <color theme="1"/>
      <name val="Swis721 Lt BT"/>
      <family val="2"/>
    </font>
    <font>
      <b/>
      <sz val="10"/>
      <color rgb="FFFFFFFF"/>
      <name val="Swis721 Lt BT"/>
      <family val="2"/>
    </font>
    <font>
      <b/>
      <sz val="10"/>
      <color theme="0"/>
      <name val="Swis721 BT"/>
      <family val="2"/>
    </font>
    <font>
      <sz val="10"/>
      <color rgb="FF263238"/>
      <name val="Swis721 Lt BT"/>
      <family val="2"/>
    </font>
    <font>
      <sz val="9"/>
      <color theme="1"/>
      <name val="Swis721 Lt BT"/>
      <family val="2"/>
    </font>
    <font>
      <b/>
      <sz val="9"/>
      <color theme="1"/>
      <name val="Swis721 Lt BT"/>
      <family val="2"/>
    </font>
    <font>
      <sz val="9"/>
      <name val="Swis721 Lt BT"/>
      <family val="2"/>
    </font>
    <font>
      <sz val="9"/>
      <color rgb="FF000000"/>
      <name val="Swis721 Lt BT"/>
      <family val="2"/>
    </font>
    <font>
      <b/>
      <sz val="9"/>
      <color rgb="FF000000"/>
      <name val="Swis721 Lt BT"/>
      <family val="2"/>
    </font>
    <font>
      <sz val="9"/>
      <color theme="1"/>
      <name val="Calibri"/>
      <family val="2"/>
      <scheme val="minor"/>
    </font>
    <font>
      <sz val="10"/>
      <color theme="1"/>
      <name val="Calibri"/>
      <family val="2"/>
    </font>
    <font>
      <sz val="10"/>
      <color theme="1"/>
      <name val="Arial"/>
      <family val="2"/>
    </font>
    <font>
      <sz val="9"/>
      <color theme="1"/>
      <name val="Arial"/>
      <family val="2"/>
    </font>
    <font>
      <b/>
      <sz val="10"/>
      <color theme="1"/>
      <name val="Calibri"/>
      <family val="2"/>
    </font>
    <font>
      <b/>
      <sz val="9"/>
      <color theme="1"/>
      <name val="Calibri"/>
      <family val="2"/>
    </font>
    <font>
      <b/>
      <sz val="9"/>
      <color theme="1"/>
      <name val="Arial"/>
      <family val="2"/>
    </font>
    <font>
      <sz val="9"/>
      <color theme="1"/>
      <name val="Calibri"/>
      <family val="2"/>
    </font>
    <font>
      <sz val="8"/>
      <color theme="1"/>
      <name val="Arial"/>
      <family val="2"/>
    </font>
    <font>
      <sz val="10"/>
      <color theme="1"/>
      <name val="Calibri"/>
      <family val="2"/>
      <scheme val="minor"/>
    </font>
    <font>
      <b/>
      <sz val="10"/>
      <color theme="1"/>
      <name val="Calibri"/>
      <family val="2"/>
      <scheme val="minor"/>
    </font>
    <font>
      <b/>
      <sz val="11"/>
      <color theme="1"/>
      <name val="Swis721 BT"/>
      <family val="2"/>
    </font>
    <font>
      <b/>
      <sz val="12"/>
      <color theme="1"/>
      <name val="Swis721 BT"/>
      <family val="2"/>
    </font>
    <font>
      <sz val="9"/>
      <color rgb="FF000000"/>
      <name val="Calibri"/>
      <family val="2"/>
    </font>
    <font>
      <sz val="11"/>
      <color rgb="FF000000"/>
      <name val="Calibri"/>
      <family val="2"/>
    </font>
    <font>
      <b/>
      <sz val="9"/>
      <color rgb="FF000000"/>
      <name val="Calibri"/>
      <family val="2"/>
    </font>
    <font>
      <sz val="10"/>
      <color rgb="FF000000"/>
      <name val="Calibri"/>
      <family val="2"/>
    </font>
    <font>
      <sz val="9"/>
      <name val="Arial"/>
      <family val="2"/>
    </font>
    <font>
      <b/>
      <sz val="9"/>
      <name val="Arial"/>
      <family val="2"/>
    </font>
    <font>
      <b/>
      <sz val="9"/>
      <name val="Calibri Light"/>
      <family val="2"/>
      <scheme val="major"/>
    </font>
  </fonts>
  <fills count="7">
    <fill>
      <patternFill patternType="none"/>
    </fill>
    <fill>
      <patternFill patternType="gray125"/>
    </fill>
    <fill>
      <patternFill patternType="solid">
        <fgColor rgb="FFD8D8D8"/>
        <bgColor rgb="FFD8D8D8"/>
      </patternFill>
    </fill>
    <fill>
      <patternFill patternType="solid">
        <fgColor rgb="FFD9D9D9"/>
        <bgColor rgb="FFD9D9D9"/>
      </patternFill>
    </fill>
    <fill>
      <patternFill patternType="solid">
        <fgColor rgb="FFFFCC00"/>
        <bgColor rgb="FF000000"/>
      </patternFill>
    </fill>
    <fill>
      <patternFill patternType="solid">
        <fgColor rgb="FF7030A0"/>
        <bgColor indexed="64"/>
      </patternFill>
    </fill>
    <fill>
      <patternFill patternType="solid">
        <fgColor theme="0" tint="-0.14999847407452621"/>
        <bgColor indexed="64"/>
      </patternFill>
    </fill>
  </fills>
  <borders count="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7">
    <xf numFmtId="0" fontId="0" fillId="0" borderId="0"/>
    <xf numFmtId="0" fontId="10" fillId="0" borderId="1"/>
    <xf numFmtId="44" fontId="11" fillId="0" borderId="0" applyFont="0" applyFill="0" applyBorder="0" applyAlignment="0" applyProtection="0"/>
    <xf numFmtId="39" fontId="19" fillId="0" borderId="1"/>
    <xf numFmtId="0" fontId="44" fillId="0" borderId="1"/>
    <xf numFmtId="0" fontId="1" fillId="0" borderId="1"/>
    <xf numFmtId="0" fontId="8" fillId="0" borderId="1"/>
  </cellStyleXfs>
  <cellXfs count="152">
    <xf numFmtId="0" fontId="0" fillId="0" borderId="0" xfId="0" applyFont="1" applyAlignment="1"/>
    <xf numFmtId="0" fontId="4" fillId="0" borderId="0" xfId="0" applyFont="1" applyAlignment="1">
      <alignment vertical="top" wrapText="1"/>
    </xf>
    <xf numFmtId="164" fontId="4" fillId="0" borderId="0" xfId="0" applyNumberFormat="1" applyFont="1" applyAlignment="1">
      <alignment horizontal="center" vertical="center" wrapText="1"/>
    </xf>
    <xf numFmtId="4" fontId="4" fillId="0" borderId="0" xfId="0" applyNumberFormat="1" applyFont="1" applyAlignment="1">
      <alignment vertical="top" wrapText="1"/>
    </xf>
    <xf numFmtId="164" fontId="4" fillId="0" borderId="0" xfId="0" applyNumberFormat="1" applyFont="1" applyAlignment="1">
      <alignment horizontal="right" vertical="top" wrapText="1"/>
    </xf>
    <xf numFmtId="0" fontId="4" fillId="0" borderId="0" xfId="0" applyFont="1" applyAlignment="1">
      <alignment horizontal="center" vertical="center"/>
    </xf>
    <xf numFmtId="0" fontId="12"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4" fontId="13" fillId="0" borderId="1" xfId="1" applyNumberFormat="1" applyFont="1" applyFill="1" applyBorder="1" applyAlignment="1">
      <alignment horizontal="center" vertical="center" wrapText="1"/>
    </xf>
    <xf numFmtId="0" fontId="0" fillId="0" borderId="0" xfId="0" applyFont="1" applyAlignment="1"/>
    <xf numFmtId="0" fontId="14" fillId="0" borderId="0" xfId="0" applyFont="1" applyAlignment="1" applyProtection="1">
      <alignment vertical="top" wrapText="1"/>
    </xf>
    <xf numFmtId="4" fontId="14" fillId="0" borderId="0" xfId="0" applyNumberFormat="1" applyFont="1" applyAlignment="1" applyProtection="1">
      <alignment horizontal="right" vertical="top" wrapText="1"/>
    </xf>
    <xf numFmtId="44" fontId="14" fillId="0" borderId="0" xfId="2" applyFont="1" applyAlignment="1" applyProtection="1">
      <alignment horizontal="right" vertical="top" wrapText="1"/>
    </xf>
    <xf numFmtId="44" fontId="3" fillId="0" borderId="0" xfId="2" applyFont="1" applyAlignment="1" applyProtection="1">
      <alignment horizontal="left" vertical="top" wrapText="1"/>
      <protection locked="0"/>
    </xf>
    <xf numFmtId="0" fontId="14" fillId="0" borderId="0" xfId="0" applyFont="1" applyAlignment="1" applyProtection="1">
      <alignment horizontal="center" vertical="top" wrapText="1"/>
    </xf>
    <xf numFmtId="44" fontId="15" fillId="0" borderId="0" xfId="2" applyFont="1" applyAlignment="1" applyProtection="1">
      <alignment horizontal="right" vertical="top" wrapText="1"/>
    </xf>
    <xf numFmtId="44" fontId="15" fillId="0" borderId="0" xfId="2" applyFont="1" applyAlignment="1" applyProtection="1">
      <alignment horizontal="center" vertical="top" wrapText="1"/>
    </xf>
    <xf numFmtId="0" fontId="16" fillId="0" borderId="0" xfId="0" applyFont="1" applyAlignment="1" applyProtection="1">
      <alignment vertical="top" wrapText="1"/>
    </xf>
    <xf numFmtId="0" fontId="17" fillId="0" borderId="0" xfId="0" applyFont="1" applyAlignment="1">
      <alignment vertical="top" wrapText="1"/>
    </xf>
    <xf numFmtId="0" fontId="18" fillId="0" borderId="0" xfId="0" applyFont="1" applyAlignment="1" applyProtection="1">
      <alignment horizontal="justify" vertical="top" wrapText="1"/>
    </xf>
    <xf numFmtId="0" fontId="18" fillId="0" borderId="0" xfId="0" applyFont="1" applyAlignment="1">
      <alignment horizontal="center" vertical="top" wrapText="1"/>
    </xf>
    <xf numFmtId="4" fontId="18" fillId="0" borderId="0" xfId="0" applyNumberFormat="1" applyFont="1" applyAlignment="1">
      <alignment horizontal="right" vertical="top" wrapText="1"/>
    </xf>
    <xf numFmtId="44" fontId="15" fillId="0" borderId="0" xfId="2" applyFont="1" applyAlignment="1">
      <alignment horizontal="right" vertical="top" wrapText="1"/>
    </xf>
    <xf numFmtId="44" fontId="15" fillId="0" borderId="0" xfId="2" applyFont="1" applyAlignment="1">
      <alignment vertical="top" wrapText="1"/>
    </xf>
    <xf numFmtId="39" fontId="20" fillId="0" borderId="1" xfId="3" applyFont="1" applyBorder="1" applyAlignment="1" applyProtection="1">
      <alignment horizontal="left" vertical="top" wrapText="1"/>
    </xf>
    <xf numFmtId="44" fontId="21" fillId="0" borderId="0" xfId="2" applyFont="1" applyAlignment="1">
      <alignment horizontal="right" vertical="top" wrapText="1"/>
    </xf>
    <xf numFmtId="0" fontId="17" fillId="0" borderId="1" xfId="0" applyFont="1" applyBorder="1" applyAlignment="1">
      <alignment vertical="top" wrapText="1"/>
    </xf>
    <xf numFmtId="39" fontId="3" fillId="0" borderId="1" xfId="3" applyFont="1" applyBorder="1" applyAlignment="1" applyProtection="1">
      <alignment vertical="center"/>
    </xf>
    <xf numFmtId="0" fontId="15" fillId="0" borderId="0" xfId="0" applyFont="1" applyAlignment="1">
      <alignment horizontal="left" vertical="center" wrapText="1"/>
    </xf>
    <xf numFmtId="39" fontId="14" fillId="0" borderId="1" xfId="3" applyFont="1" applyBorder="1" applyAlignment="1" applyProtection="1">
      <alignment vertical="top" wrapText="1"/>
    </xf>
    <xf numFmtId="0" fontId="15" fillId="0" borderId="1" xfId="0" applyFont="1" applyBorder="1" applyAlignment="1">
      <alignment horizontal="center" vertical="top" wrapText="1"/>
    </xf>
    <xf numFmtId="0" fontId="15" fillId="0" borderId="1" xfId="0" applyFont="1" applyBorder="1" applyAlignment="1">
      <alignment horizontal="justify" vertical="top" wrapText="1"/>
    </xf>
    <xf numFmtId="4" fontId="15" fillId="0" borderId="6"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15" fillId="0" borderId="6" xfId="0" applyNumberFormat="1" applyFont="1" applyBorder="1" applyAlignment="1" applyProtection="1">
      <alignment horizontal="center" vertical="top" wrapText="1"/>
      <protection locked="0"/>
    </xf>
    <xf numFmtId="4" fontId="15" fillId="0" borderId="6" xfId="0" applyNumberFormat="1" applyFont="1" applyBorder="1" applyAlignment="1" applyProtection="1">
      <alignment vertical="top" wrapText="1"/>
      <protection locked="0"/>
    </xf>
    <xf numFmtId="0" fontId="7" fillId="4"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4" fontId="7" fillId="4" borderId="7" xfId="0" applyNumberFormat="1" applyFont="1" applyFill="1" applyBorder="1" applyAlignment="1">
      <alignment horizontal="center" vertical="center" wrapText="1"/>
    </xf>
    <xf numFmtId="44" fontId="7" fillId="4" borderId="7" xfId="2" applyFont="1" applyFill="1" applyBorder="1" applyAlignment="1" applyProtection="1">
      <alignment horizontal="center" vertical="center" wrapText="1"/>
      <protection locked="0"/>
    </xf>
    <xf numFmtId="4" fontId="7" fillId="4" borderId="7" xfId="0" applyNumberFormat="1" applyFont="1" applyFill="1" applyBorder="1" applyAlignment="1" applyProtection="1">
      <alignment horizontal="center" vertical="center" wrapText="1"/>
      <protection locked="0"/>
    </xf>
    <xf numFmtId="44" fontId="7" fillId="4" borderId="7" xfId="2" applyFont="1" applyFill="1" applyBorder="1" applyAlignment="1">
      <alignment horizontal="center" vertical="center" wrapText="1"/>
    </xf>
    <xf numFmtId="0" fontId="22" fillId="5" borderId="1" xfId="0" applyFont="1" applyFill="1" applyBorder="1" applyAlignment="1">
      <alignment horizontal="center" vertical="center"/>
    </xf>
    <xf numFmtId="0" fontId="22" fillId="5" borderId="1" xfId="0" applyFont="1" applyFill="1" applyBorder="1" applyAlignment="1">
      <alignment vertical="top"/>
    </xf>
    <xf numFmtId="0" fontId="23" fillId="5" borderId="1" xfId="0" applyFont="1" applyFill="1" applyBorder="1" applyAlignment="1">
      <alignment horizontal="justify" vertical="center" wrapText="1"/>
    </xf>
    <xf numFmtId="0" fontId="21" fillId="5" borderId="1" xfId="0" applyFont="1" applyFill="1" applyBorder="1" applyAlignment="1">
      <alignment wrapText="1"/>
    </xf>
    <xf numFmtId="2" fontId="21" fillId="5" borderId="1" xfId="0" applyNumberFormat="1" applyFont="1" applyFill="1" applyBorder="1" applyAlignment="1">
      <alignment vertical="top" wrapText="1"/>
    </xf>
    <xf numFmtId="0" fontId="21" fillId="6" borderId="0" xfId="0" applyFont="1" applyFill="1" applyAlignment="1">
      <alignment vertical="top" wrapText="1"/>
    </xf>
    <xf numFmtId="0" fontId="24" fillId="6" borderId="0" xfId="0" applyFont="1" applyFill="1" applyAlignment="1">
      <alignment horizontal="center" vertical="top"/>
    </xf>
    <xf numFmtId="0" fontId="21" fillId="6" borderId="0" xfId="0" applyFont="1" applyFill="1" applyAlignment="1">
      <alignment horizontal="justify" vertical="center" wrapText="1"/>
    </xf>
    <xf numFmtId="0" fontId="15" fillId="6" borderId="0" xfId="0" applyFont="1" applyFill="1" applyAlignment="1">
      <alignment horizontal="center" vertical="top" wrapText="1"/>
    </xf>
    <xf numFmtId="4" fontId="21" fillId="6" borderId="0" xfId="0" applyNumberFormat="1" applyFont="1" applyFill="1" applyAlignment="1">
      <alignment horizontal="right" vertical="top" wrapText="1"/>
    </xf>
    <xf numFmtId="44" fontId="21" fillId="6" borderId="0" xfId="2" applyFont="1" applyFill="1" applyAlignment="1" applyProtection="1">
      <alignment horizontal="right" vertical="top" wrapText="1"/>
      <protection locked="0"/>
    </xf>
    <xf numFmtId="4" fontId="21" fillId="6" borderId="0" xfId="0" applyNumberFormat="1" applyFont="1" applyFill="1" applyAlignment="1" applyProtection="1">
      <alignment vertical="top" wrapText="1"/>
      <protection locked="0"/>
    </xf>
    <xf numFmtId="44" fontId="21" fillId="6" borderId="0" xfId="2" applyFont="1" applyFill="1" applyAlignment="1">
      <alignment horizontal="right" vertical="top" wrapText="1"/>
    </xf>
    <xf numFmtId="0" fontId="25" fillId="0" borderId="0" xfId="0" applyFont="1" applyFill="1" applyAlignment="1">
      <alignment horizontal="justify" vertical="center" wrapText="1"/>
    </xf>
    <xf numFmtId="0" fontId="21" fillId="0" borderId="0" xfId="0" applyFont="1" applyFill="1" applyAlignment="1">
      <alignment horizontal="center" vertical="center" wrapText="1"/>
    </xf>
    <xf numFmtId="0" fontId="0" fillId="0" borderId="0" xfId="0" applyFont="1" applyAlignment="1"/>
    <xf numFmtId="2" fontId="21" fillId="0" borderId="0" xfId="0" applyNumberFormat="1" applyFont="1" applyFill="1" applyAlignment="1">
      <alignment horizontal="center" vertical="center" wrapText="1"/>
    </xf>
    <xf numFmtId="0" fontId="27" fillId="0" borderId="0" xfId="0" applyFont="1" applyFill="1" applyAlignment="1">
      <alignment horizontal="justify" vertical="center" wrapText="1"/>
    </xf>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32" fillId="0" borderId="0" xfId="0" applyFont="1" applyAlignment="1">
      <alignment vertical="top" wrapText="1"/>
    </xf>
    <xf numFmtId="0" fontId="31" fillId="2" borderId="1" xfId="0" applyFont="1" applyFill="1" applyBorder="1" applyAlignment="1">
      <alignment vertical="top" wrapText="1"/>
    </xf>
    <xf numFmtId="0" fontId="34" fillId="2" borderId="1" xfId="0" applyFont="1" applyFill="1" applyBorder="1" applyAlignment="1">
      <alignment vertical="top"/>
    </xf>
    <xf numFmtId="164" fontId="32" fillId="2" borderId="1" xfId="0" applyNumberFormat="1" applyFont="1" applyFill="1" applyBorder="1" applyAlignment="1">
      <alignment horizontal="right" vertical="top"/>
    </xf>
    <xf numFmtId="0" fontId="33" fillId="2" borderId="1" xfId="0" applyFont="1" applyFill="1" applyBorder="1" applyAlignment="1">
      <alignment horizontal="center" vertical="top" wrapText="1"/>
    </xf>
    <xf numFmtId="4" fontId="33" fillId="2" borderId="1" xfId="0" applyNumberFormat="1" applyFont="1" applyFill="1" applyBorder="1" applyAlignment="1">
      <alignment horizontal="center" vertical="top" wrapText="1"/>
    </xf>
    <xf numFmtId="164" fontId="31" fillId="2" borderId="1" xfId="0" applyNumberFormat="1" applyFont="1" applyFill="1" applyBorder="1" applyAlignment="1">
      <alignment horizontal="right" vertical="top" wrapText="1"/>
    </xf>
    <xf numFmtId="4" fontId="31" fillId="2" borderId="1" xfId="0" applyNumberFormat="1" applyFont="1" applyFill="1" applyBorder="1" applyAlignment="1">
      <alignment vertical="top" wrapText="1"/>
    </xf>
    <xf numFmtId="4" fontId="33" fillId="2" borderId="1" xfId="0" applyNumberFormat="1" applyFont="1" applyFill="1" applyBorder="1" applyAlignment="1">
      <alignment horizontal="center" vertical="center" wrapText="1"/>
    </xf>
    <xf numFmtId="0" fontId="35" fillId="0" borderId="0" xfId="0" applyFont="1" applyAlignment="1">
      <alignment horizontal="center" vertical="top" wrapText="1"/>
    </xf>
    <xf numFmtId="0" fontId="36" fillId="0" borderId="0" xfId="0" applyFont="1" applyAlignment="1">
      <alignment horizontal="left" vertical="top" wrapText="1"/>
    </xf>
    <xf numFmtId="0" fontId="33" fillId="0" borderId="0" xfId="0" applyFont="1" applyAlignment="1">
      <alignment horizontal="center" vertical="top" wrapText="1"/>
    </xf>
    <xf numFmtId="4" fontId="33" fillId="0" borderId="0" xfId="0" applyNumberFormat="1" applyFont="1" applyAlignment="1">
      <alignment horizontal="center" vertical="top" wrapText="1"/>
    </xf>
    <xf numFmtId="164" fontId="37" fillId="0" borderId="0" xfId="0" applyNumberFormat="1" applyFont="1" applyAlignment="1">
      <alignment horizontal="right" vertical="top" wrapText="1"/>
    </xf>
    <xf numFmtId="4" fontId="37" fillId="0" borderId="0" xfId="0" applyNumberFormat="1" applyFont="1" applyAlignment="1">
      <alignment vertical="top" wrapText="1"/>
    </xf>
    <xf numFmtId="164" fontId="33" fillId="0" borderId="0" xfId="0" applyNumberFormat="1" applyFont="1" applyAlignment="1">
      <alignment horizontal="center" vertical="center" wrapText="1"/>
    </xf>
    <xf numFmtId="0" fontId="37" fillId="0" borderId="0" xfId="0" applyFont="1" applyAlignment="1">
      <alignment horizontal="left" vertical="center" wrapText="1"/>
    </xf>
    <xf numFmtId="0" fontId="38" fillId="0" borderId="0" xfId="0" applyFont="1" applyAlignment="1">
      <alignment vertical="top" wrapText="1"/>
    </xf>
    <xf numFmtId="0" fontId="39" fillId="6" borderId="0" xfId="0" applyFont="1" applyFill="1" applyAlignment="1">
      <alignment vertical="top" wrapText="1"/>
    </xf>
    <xf numFmtId="0" fontId="40" fillId="6" borderId="0" xfId="0" applyFont="1" applyFill="1" applyAlignment="1">
      <alignment vertical="top"/>
    </xf>
    <xf numFmtId="44" fontId="39" fillId="6" borderId="0" xfId="2" applyFont="1" applyFill="1" applyAlignment="1" applyProtection="1">
      <alignment horizontal="right" vertical="top"/>
      <protection locked="0"/>
    </xf>
    <xf numFmtId="0" fontId="39" fillId="6" borderId="0" xfId="0" applyFont="1" applyFill="1" applyAlignment="1">
      <alignment horizontal="center" vertical="top" wrapText="1"/>
    </xf>
    <xf numFmtId="4" fontId="39" fillId="6" borderId="0" xfId="0" applyNumberFormat="1" applyFont="1" applyFill="1" applyAlignment="1">
      <alignment horizontal="right" vertical="top" wrapText="1"/>
    </xf>
    <xf numFmtId="44" fontId="39" fillId="6" borderId="0" xfId="2" applyFont="1" applyFill="1" applyAlignment="1" applyProtection="1">
      <alignment horizontal="right" vertical="top" wrapText="1"/>
      <protection locked="0"/>
    </xf>
    <xf numFmtId="4" fontId="39" fillId="6" borderId="0" xfId="0" applyNumberFormat="1" applyFont="1" applyFill="1" applyAlignment="1" applyProtection="1">
      <alignment vertical="top" wrapText="1"/>
      <protection locked="0"/>
    </xf>
    <xf numFmtId="44" fontId="39" fillId="6" borderId="0" xfId="2" applyFont="1" applyFill="1" applyAlignment="1">
      <alignment horizontal="right" vertical="top" wrapText="1"/>
    </xf>
    <xf numFmtId="0" fontId="0" fillId="0" borderId="0" xfId="0"/>
    <xf numFmtId="0" fontId="30" fillId="0" borderId="0" xfId="0" applyFont="1" applyAlignment="1">
      <alignment horizontal="center" vertical="top" wrapText="1"/>
    </xf>
    <xf numFmtId="44" fontId="30" fillId="0" borderId="0" xfId="2" applyFont="1" applyAlignment="1" applyProtection="1">
      <alignment horizontal="right" vertical="top" wrapText="1"/>
      <protection locked="0"/>
    </xf>
    <xf numFmtId="0" fontId="30" fillId="0" borderId="0" xfId="0" applyFont="1" applyAlignment="1" applyProtection="1">
      <alignment horizontal="justify" vertical="top" wrapText="1"/>
      <protection locked="0"/>
    </xf>
    <xf numFmtId="44" fontId="30" fillId="0" borderId="0" xfId="2" applyFont="1" applyAlignment="1">
      <alignment horizontal="right" vertical="top" wrapText="1"/>
    </xf>
    <xf numFmtId="4" fontId="2" fillId="0" borderId="0" xfId="0" applyNumberFormat="1" applyFont="1" applyAlignment="1">
      <alignment vertical="top" wrapText="1"/>
    </xf>
    <xf numFmtId="165" fontId="2" fillId="0" borderId="0" xfId="0" applyNumberFormat="1" applyFont="1" applyAlignment="1">
      <alignment vertical="top" wrapText="1"/>
    </xf>
    <xf numFmtId="0" fontId="0" fillId="0" borderId="0" xfId="0" applyFont="1" applyAlignment="1"/>
    <xf numFmtId="0" fontId="0" fillId="0" borderId="0" xfId="0" applyFont="1" applyAlignment="1"/>
    <xf numFmtId="0" fontId="0" fillId="0" borderId="0" xfId="0" applyFont="1" applyFill="1" applyAlignment="1"/>
    <xf numFmtId="0" fontId="0" fillId="0" borderId="0" xfId="0" applyFont="1" applyAlignment="1"/>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164" fontId="32" fillId="0" borderId="0" xfId="0" applyNumberFormat="1" applyFont="1" applyAlignment="1">
      <alignment horizontal="right" vertical="top" wrapText="1"/>
    </xf>
    <xf numFmtId="4" fontId="32" fillId="0" borderId="0" xfId="0" applyNumberFormat="1" applyFont="1" applyAlignment="1">
      <alignment vertical="top" wrapText="1"/>
    </xf>
    <xf numFmtId="4" fontId="41" fillId="0" borderId="0" xfId="0" applyNumberFormat="1" applyFont="1" applyAlignment="1">
      <alignment horizontal="left" vertical="center" wrapText="1"/>
    </xf>
    <xf numFmtId="164" fontId="42" fillId="0" borderId="1" xfId="0" applyNumberFormat="1" applyFont="1" applyBorder="1" applyAlignment="1">
      <alignment horizontal="center" vertical="center" wrapText="1"/>
    </xf>
    <xf numFmtId="0" fontId="5" fillId="0" borderId="0" xfId="0" applyFont="1" applyAlignment="1">
      <alignment horizontal="center" vertical="center"/>
    </xf>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3" borderId="1" xfId="4" applyFont="1" applyFill="1" applyAlignment="1">
      <alignment horizontal="center" vertical="top"/>
    </xf>
    <xf numFmtId="0" fontId="43" fillId="3" borderId="1" xfId="4" applyFont="1" applyFill="1" applyAlignment="1">
      <alignment horizontal="center" vertical="top"/>
    </xf>
    <xf numFmtId="4" fontId="43" fillId="3" borderId="1" xfId="4" applyNumberFormat="1" applyFont="1" applyFill="1" applyAlignment="1">
      <alignment horizontal="center" vertical="top"/>
    </xf>
    <xf numFmtId="0" fontId="43" fillId="0" borderId="1" xfId="4" applyFont="1" applyAlignment="1">
      <alignment horizontal="center" vertical="top"/>
    </xf>
    <xf numFmtId="164" fontId="0" fillId="3" borderId="1" xfId="4" applyNumberFormat="1" applyFont="1" applyFill="1" applyAlignment="1">
      <alignment vertical="top"/>
    </xf>
    <xf numFmtId="4" fontId="0" fillId="3" borderId="1" xfId="4" applyNumberFormat="1" applyFont="1" applyFill="1" applyAlignment="1">
      <alignment vertical="top"/>
    </xf>
    <xf numFmtId="164" fontId="0" fillId="0" borderId="1" xfId="4" applyNumberFormat="1" applyFont="1" applyAlignment="1">
      <alignment vertical="top"/>
    </xf>
    <xf numFmtId="4" fontId="0" fillId="0" borderId="1" xfId="4" applyNumberFormat="1" applyFont="1" applyAlignment="1">
      <alignment vertical="top"/>
    </xf>
    <xf numFmtId="0" fontId="45" fillId="3" borderId="1" xfId="4" applyFont="1" applyFill="1" applyAlignment="1">
      <alignment horizontal="left" vertical="top"/>
    </xf>
    <xf numFmtId="164" fontId="46" fillId="0" borderId="1" xfId="4" applyNumberFormat="1" applyFont="1" applyAlignment="1">
      <alignment horizontal="center" vertical="center" wrapText="1"/>
    </xf>
    <xf numFmtId="0" fontId="27" fillId="0" borderId="0" xfId="0" applyFont="1" applyFill="1" applyAlignment="1">
      <alignment vertical="center" wrapText="1"/>
    </xf>
    <xf numFmtId="0" fontId="0" fillId="0" borderId="0" xfId="0" applyFont="1" applyAlignment="1"/>
    <xf numFmtId="0" fontId="47" fillId="0" borderId="1" xfId="0" applyFont="1" applyFill="1" applyBorder="1" applyAlignment="1">
      <alignment vertical="center" wrapText="1"/>
    </xf>
    <xf numFmtId="0" fontId="47" fillId="0" borderId="0" xfId="0" applyFont="1" applyAlignment="1">
      <alignment horizontal="center" vertical="center"/>
    </xf>
    <xf numFmtId="0" fontId="47" fillId="0" borderId="0" xfId="0" applyFont="1" applyAlignment="1">
      <alignment vertical="center"/>
    </xf>
    <xf numFmtId="4" fontId="47" fillId="0" borderId="1" xfId="0" applyNumberFormat="1" applyFont="1" applyBorder="1" applyAlignment="1">
      <alignment horizontal="center" vertical="center"/>
    </xf>
    <xf numFmtId="0" fontId="0" fillId="0" borderId="8" xfId="0" applyBorder="1" applyAlignment="1">
      <alignment horizontal="left" vertical="center"/>
    </xf>
    <xf numFmtId="0" fontId="0" fillId="0" borderId="8" xfId="0" applyBorder="1" applyAlignment="1">
      <alignment horizontal="center"/>
    </xf>
    <xf numFmtId="0" fontId="8" fillId="0" borderId="1" xfId="0" applyFont="1" applyFill="1" applyBorder="1" applyAlignment="1">
      <alignment vertical="center" wrapText="1"/>
    </xf>
    <xf numFmtId="0" fontId="30" fillId="0" borderId="0" xfId="0" applyFont="1" applyAlignment="1">
      <alignment horizontal="justify" vertical="top" wrapText="1"/>
    </xf>
    <xf numFmtId="0" fontId="30" fillId="0" borderId="0" xfId="0" applyFont="1" applyAlignment="1">
      <alignment horizontal="center" vertical="center" wrapText="1"/>
    </xf>
    <xf numFmtId="2" fontId="10" fillId="0" borderId="1" xfId="1" applyNumberFormat="1" applyAlignment="1">
      <alignment horizontal="center" vertical="center"/>
    </xf>
    <xf numFmtId="49" fontId="48" fillId="6" borderId="1" xfId="0" applyNumberFormat="1" applyFont="1" applyFill="1" applyBorder="1" applyAlignment="1">
      <alignment horizontal="center" vertical="center"/>
    </xf>
    <xf numFmtId="0" fontId="49" fillId="6" borderId="1" xfId="0" applyFont="1" applyFill="1" applyBorder="1" applyAlignment="1">
      <alignment horizontal="left" vertical="top"/>
    </xf>
    <xf numFmtId="4" fontId="47" fillId="6" borderId="1" xfId="0" applyNumberFormat="1" applyFont="1" applyFill="1" applyBorder="1" applyAlignment="1">
      <alignment horizontal="center" vertical="center"/>
    </xf>
    <xf numFmtId="4" fontId="47" fillId="6" borderId="1" xfId="0" applyNumberFormat="1" applyFont="1" applyFill="1" applyBorder="1" applyAlignment="1">
      <alignment vertical="center"/>
    </xf>
    <xf numFmtId="44" fontId="48" fillId="6" borderId="1" xfId="2" applyFont="1" applyFill="1" applyBorder="1" applyAlignment="1">
      <alignment vertical="center"/>
    </xf>
    <xf numFmtId="4" fontId="47" fillId="6" borderId="1" xfId="0" applyNumberFormat="1" applyFont="1" applyFill="1" applyBorder="1" applyAlignment="1">
      <alignment horizontal="left" vertical="top"/>
    </xf>
    <xf numFmtId="0" fontId="4" fillId="0" borderId="0" xfId="0" applyFont="1" applyFill="1" applyAlignment="1">
      <alignment horizontal="center" vertical="center"/>
    </xf>
    <xf numFmtId="0" fontId="3" fillId="0" borderId="0" xfId="0" applyFont="1" applyAlignment="1" applyProtection="1">
      <alignment horizontal="center" vertical="center" wrapText="1"/>
    </xf>
    <xf numFmtId="0" fontId="6" fillId="0" borderId="0" xfId="0" applyFont="1" applyAlignment="1" applyProtection="1">
      <alignment horizontal="center" vertical="center" wrapText="1"/>
    </xf>
    <xf numFmtId="0" fontId="31" fillId="0" borderId="2" xfId="0" applyFont="1" applyBorder="1" applyAlignment="1">
      <alignment horizontal="left" vertical="top" wrapText="1"/>
    </xf>
    <xf numFmtId="0" fontId="9" fillId="0" borderId="3" xfId="0" applyFont="1" applyBorder="1"/>
    <xf numFmtId="0" fontId="9" fillId="0" borderId="4" xfId="0" applyFont="1" applyBorder="1"/>
    <xf numFmtId="0" fontId="31" fillId="0" borderId="1" xfId="0" applyFont="1" applyBorder="1" applyAlignment="1">
      <alignment horizontal="left" vertical="top" wrapText="1"/>
    </xf>
    <xf numFmtId="0" fontId="9" fillId="0" borderId="1" xfId="0" applyFont="1" applyBorder="1"/>
  </cellXfs>
  <cellStyles count="7">
    <cellStyle name="Moneda" xfId="2" builtinId="4"/>
    <cellStyle name="Normal" xfId="0" builtinId="0"/>
    <cellStyle name="Normal 17 2 2 2 2" xfId="5"/>
    <cellStyle name="Normal 2" xfId="1"/>
    <cellStyle name="Normal 3" xfId="6"/>
    <cellStyle name="Normal 4" xfId="4"/>
    <cellStyle name="Normal_ELECT. SENDERO-COLOMBIA"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9" name="Imagen 8"/>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1546"/>
          <a:ext cx="1194435" cy="8444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7"/>
  <sheetViews>
    <sheetView tabSelected="1" zoomScale="91" zoomScaleNormal="91" workbookViewId="0">
      <selection activeCell="F8" sqref="F8"/>
    </sheetView>
  </sheetViews>
  <sheetFormatPr baseColWidth="10" defaultColWidth="11.5703125" defaultRowHeight="15"/>
  <cols>
    <col min="1" max="1" width="8.140625" style="60" customWidth="1"/>
    <col min="2" max="2" width="13.5703125" style="60" customWidth="1"/>
    <col min="3" max="3" width="72.7109375" style="60" customWidth="1"/>
    <col min="4" max="4" width="7.85546875" style="60" customWidth="1"/>
    <col min="5" max="5" width="10.42578125" style="60" customWidth="1"/>
    <col min="6" max="6" width="14.28515625" style="60" customWidth="1"/>
    <col min="7" max="7" width="28.5703125" style="60" customWidth="1"/>
    <col min="8" max="8" width="24.85546875" style="60" customWidth="1"/>
    <col min="9" max="16384" width="11.5703125" style="60"/>
  </cols>
  <sheetData>
    <row r="1" spans="1:8">
      <c r="A1" s="10"/>
      <c r="B1" s="10"/>
      <c r="C1" s="10"/>
      <c r="D1" s="10"/>
      <c r="E1" s="11"/>
      <c r="F1" s="12"/>
      <c r="G1" s="10"/>
      <c r="H1" s="13" t="s">
        <v>0</v>
      </c>
    </row>
    <row r="2" spans="1:8">
      <c r="A2" s="14"/>
      <c r="B2" s="14"/>
      <c r="C2" s="14"/>
      <c r="D2" s="14"/>
      <c r="E2" s="11"/>
      <c r="F2" s="15"/>
      <c r="G2" s="16"/>
      <c r="H2" s="12"/>
    </row>
    <row r="3" spans="1:8">
      <c r="A3" s="10"/>
      <c r="B3" s="10"/>
      <c r="C3" s="145" t="s">
        <v>1</v>
      </c>
      <c r="D3" s="145"/>
      <c r="E3" s="145"/>
      <c r="F3" s="145"/>
      <c r="G3" s="145"/>
      <c r="H3" s="145"/>
    </row>
    <row r="4" spans="1:8">
      <c r="A4" s="10"/>
      <c r="B4" s="10"/>
      <c r="C4" s="146" t="s">
        <v>72</v>
      </c>
      <c r="D4" s="146"/>
      <c r="E4" s="146"/>
      <c r="F4" s="146"/>
      <c r="G4" s="146"/>
      <c r="H4" s="146"/>
    </row>
    <row r="5" spans="1:8">
      <c r="A5" s="17"/>
      <c r="B5" s="17"/>
      <c r="C5" s="146" t="s">
        <v>73</v>
      </c>
      <c r="D5" s="146"/>
      <c r="E5" s="146"/>
      <c r="F5" s="146"/>
      <c r="G5" s="146"/>
      <c r="H5" s="146"/>
    </row>
    <row r="6" spans="1:8" ht="15.75">
      <c r="A6" s="18"/>
      <c r="B6" s="18"/>
      <c r="C6" s="19"/>
      <c r="D6" s="20"/>
      <c r="E6" s="21"/>
      <c r="F6" s="22"/>
      <c r="G6" s="23"/>
      <c r="H6" s="24"/>
    </row>
    <row r="7" spans="1:8">
      <c r="A7" s="18"/>
      <c r="B7" s="18"/>
      <c r="C7" s="19"/>
      <c r="D7" s="20"/>
      <c r="E7" s="21"/>
      <c r="F7" s="22"/>
      <c r="G7" s="23"/>
      <c r="H7" s="25"/>
    </row>
    <row r="8" spans="1:8" ht="23.45" customHeight="1">
      <c r="A8" s="26"/>
      <c r="B8" s="27" t="s">
        <v>66</v>
      </c>
      <c r="C8" s="28" t="s">
        <v>334</v>
      </c>
      <c r="D8" s="29"/>
      <c r="E8" s="29"/>
      <c r="F8" s="29"/>
      <c r="G8" s="29"/>
      <c r="H8" s="29"/>
    </row>
    <row r="9" spans="1:8" ht="19.149999999999999" customHeight="1">
      <c r="A9" s="26"/>
      <c r="B9" s="27" t="s">
        <v>67</v>
      </c>
      <c r="C9" s="28" t="s">
        <v>103</v>
      </c>
      <c r="D9" s="29"/>
      <c r="E9" s="29"/>
      <c r="F9" s="29"/>
      <c r="G9" s="29"/>
      <c r="H9" s="29" t="s">
        <v>336</v>
      </c>
    </row>
    <row r="10" spans="1:8">
      <c r="A10" s="26"/>
      <c r="B10" s="27" t="s">
        <v>68</v>
      </c>
      <c r="C10" s="28" t="s">
        <v>74</v>
      </c>
      <c r="D10" s="29"/>
      <c r="E10" s="29"/>
      <c r="F10" s="29"/>
      <c r="G10" s="29"/>
      <c r="H10" s="29"/>
    </row>
    <row r="11" spans="1:8">
      <c r="A11" s="18"/>
      <c r="B11" s="27" t="s">
        <v>69</v>
      </c>
      <c r="C11" s="28" t="s">
        <v>70</v>
      </c>
      <c r="D11" s="29"/>
      <c r="E11" s="29"/>
      <c r="F11" s="29"/>
      <c r="G11" s="29"/>
      <c r="H11" s="29"/>
    </row>
    <row r="12" spans="1:8" ht="15.75" thickBot="1">
      <c r="A12" s="30"/>
      <c r="B12" s="30"/>
      <c r="C12" s="31"/>
      <c r="D12" s="30"/>
      <c r="E12" s="32"/>
      <c r="F12" s="33" t="s">
        <v>92</v>
      </c>
      <c r="G12" s="34" t="s">
        <v>335</v>
      </c>
      <c r="H12" s="35" t="s">
        <v>330</v>
      </c>
    </row>
    <row r="13" spans="1:8" ht="26.25" thickBot="1">
      <c r="A13" s="36" t="s">
        <v>30</v>
      </c>
      <c r="B13" s="37" t="s">
        <v>2</v>
      </c>
      <c r="C13" s="37" t="s">
        <v>3</v>
      </c>
      <c r="D13" s="37" t="s">
        <v>4</v>
      </c>
      <c r="E13" s="38" t="s">
        <v>5</v>
      </c>
      <c r="F13" s="39" t="s">
        <v>6</v>
      </c>
      <c r="G13" s="40" t="s">
        <v>7</v>
      </c>
      <c r="H13" s="41" t="s">
        <v>8</v>
      </c>
    </row>
    <row r="14" spans="1:8">
      <c r="A14" s="42"/>
      <c r="B14" s="43"/>
      <c r="C14" s="44" t="s">
        <v>31</v>
      </c>
      <c r="D14" s="45"/>
      <c r="E14" s="46"/>
      <c r="F14" s="45"/>
      <c r="G14" s="45"/>
      <c r="H14" s="45"/>
    </row>
    <row r="15" spans="1:8">
      <c r="A15" s="47"/>
      <c r="B15" s="48"/>
      <c r="C15" s="49" t="s">
        <v>38</v>
      </c>
      <c r="D15" s="50"/>
      <c r="E15" s="51"/>
      <c r="F15" s="52"/>
      <c r="G15" s="53"/>
      <c r="H15" s="54"/>
    </row>
    <row r="16" spans="1:8" ht="7.9" customHeight="1"/>
    <row r="17" spans="1:8" ht="48">
      <c r="A17" s="5">
        <f>10</f>
        <v>10</v>
      </c>
      <c r="B17" s="102"/>
      <c r="C17" s="55" t="s">
        <v>94</v>
      </c>
      <c r="D17" s="56" t="s">
        <v>11</v>
      </c>
      <c r="E17" s="58">
        <f>112.9</f>
        <v>112.9</v>
      </c>
      <c r="H17" s="2">
        <f>F17*E17</f>
        <v>0</v>
      </c>
    </row>
    <row r="18" spans="1:8" ht="7.9" customHeight="1">
      <c r="A18" s="102"/>
      <c r="B18" s="101"/>
    </row>
    <row r="19" spans="1:8" ht="60">
      <c r="A19" s="5">
        <f>A17+10</f>
        <v>20</v>
      </c>
      <c r="B19" s="102"/>
      <c r="C19" s="55" t="s">
        <v>93</v>
      </c>
      <c r="D19" s="56" t="s">
        <v>11</v>
      </c>
      <c r="E19" s="58">
        <f>112.9</f>
        <v>112.9</v>
      </c>
      <c r="H19" s="2">
        <f>F19*E19</f>
        <v>0</v>
      </c>
    </row>
    <row r="20" spans="1:8" s="103" customFormat="1" ht="7.9" customHeight="1">
      <c r="A20" s="102"/>
    </row>
    <row r="21" spans="1:8">
      <c r="A21" s="47"/>
      <c r="B21" s="47"/>
      <c r="C21" s="49" t="s">
        <v>39</v>
      </c>
      <c r="D21" s="50"/>
      <c r="E21" s="51"/>
      <c r="F21" s="52"/>
      <c r="G21" s="53"/>
      <c r="H21" s="54"/>
    </row>
    <row r="22" spans="1:8" ht="7.9" customHeight="1">
      <c r="B22" s="101"/>
    </row>
    <row r="23" spans="1:8" ht="60" customHeight="1">
      <c r="A23" s="144">
        <f>A19+10</f>
        <v>30</v>
      </c>
      <c r="B23" s="102"/>
      <c r="C23" s="55" t="s">
        <v>179</v>
      </c>
      <c r="D23" s="56" t="s">
        <v>10</v>
      </c>
      <c r="E23" s="58">
        <f>(22.1+6.8)</f>
        <v>28.900000000000002</v>
      </c>
      <c r="H23" s="2">
        <f>F23*E23</f>
        <v>0</v>
      </c>
    </row>
    <row r="24" spans="1:8" ht="7.9" customHeight="1">
      <c r="A24" s="102"/>
      <c r="B24" s="102"/>
    </row>
    <row r="25" spans="1:8" ht="56.45" customHeight="1">
      <c r="A25" s="5">
        <f>A23+10</f>
        <v>40</v>
      </c>
      <c r="B25" s="102"/>
      <c r="C25" s="55" t="s">
        <v>95</v>
      </c>
      <c r="D25" s="56" t="s">
        <v>10</v>
      </c>
      <c r="E25" s="58">
        <f>9.2</f>
        <v>9.1999999999999993</v>
      </c>
      <c r="H25" s="2">
        <f>F25*E25</f>
        <v>0</v>
      </c>
    </row>
    <row r="26" spans="1:8" ht="7.9" customHeight="1">
      <c r="A26" s="102"/>
      <c r="B26" s="101"/>
    </row>
    <row r="27" spans="1:8" s="127" customFormat="1" ht="85.15" customHeight="1">
      <c r="A27" s="144">
        <f>A25+10</f>
        <v>50</v>
      </c>
      <c r="B27" s="102"/>
      <c r="C27" s="55" t="s">
        <v>117</v>
      </c>
      <c r="D27" s="56" t="s">
        <v>11</v>
      </c>
      <c r="E27" s="58">
        <f>14.5</f>
        <v>14.5</v>
      </c>
      <c r="H27" s="2">
        <f>F27*E27</f>
        <v>0</v>
      </c>
    </row>
    <row r="28" spans="1:8" ht="7.9" customHeight="1">
      <c r="A28" s="102"/>
      <c r="B28" s="101"/>
      <c r="E28" s="102"/>
    </row>
    <row r="29" spans="1:8" ht="60">
      <c r="A29" s="144">
        <f>A27+10</f>
        <v>60</v>
      </c>
      <c r="B29" s="102"/>
      <c r="C29" s="55" t="s">
        <v>331</v>
      </c>
      <c r="D29" s="56" t="s">
        <v>11</v>
      </c>
      <c r="E29" s="58">
        <f>65</f>
        <v>65</v>
      </c>
      <c r="H29" s="2">
        <f>F29*E29</f>
        <v>0</v>
      </c>
    </row>
    <row r="30" spans="1:8" s="114" customFormat="1" ht="7.9" customHeight="1">
      <c r="A30" s="102"/>
      <c r="B30" s="102"/>
      <c r="E30" s="102"/>
    </row>
    <row r="31" spans="1:8" s="114" customFormat="1" ht="69.599999999999994" customHeight="1">
      <c r="A31" s="144">
        <f>A29+10</f>
        <v>70</v>
      </c>
      <c r="B31" s="102"/>
      <c r="C31" s="55" t="s">
        <v>139</v>
      </c>
      <c r="D31" s="56" t="s">
        <v>11</v>
      </c>
      <c r="E31" s="58">
        <f>53.9-2.2</f>
        <v>51.699999999999996</v>
      </c>
      <c r="H31" s="2">
        <f>F31*E31</f>
        <v>0</v>
      </c>
    </row>
    <row r="32" spans="1:8" ht="7.9" customHeight="1"/>
    <row r="33" spans="1:8">
      <c r="A33" s="42"/>
      <c r="B33" s="43"/>
      <c r="C33" s="44" t="s">
        <v>34</v>
      </c>
      <c r="D33" s="45"/>
      <c r="E33" s="46"/>
      <c r="F33" s="45"/>
      <c r="G33" s="45"/>
      <c r="H33" s="45"/>
    </row>
    <row r="34" spans="1:8" s="111" customFormat="1">
      <c r="A34" s="47"/>
      <c r="B34" s="48"/>
      <c r="C34" s="49" t="s">
        <v>40</v>
      </c>
      <c r="D34" s="50"/>
      <c r="E34" s="51"/>
      <c r="F34" s="52"/>
      <c r="G34" s="53"/>
      <c r="H34" s="54"/>
    </row>
    <row r="35" spans="1:8" ht="7.9" customHeight="1"/>
    <row r="36" spans="1:8" ht="48">
      <c r="A36" s="5">
        <f>A31+10</f>
        <v>80</v>
      </c>
      <c r="B36" s="102"/>
      <c r="C36" s="55" t="s">
        <v>123</v>
      </c>
      <c r="D36" s="56" t="s">
        <v>12</v>
      </c>
      <c r="E36" s="58">
        <f>E40</f>
        <v>11.290000000000001</v>
      </c>
      <c r="H36" s="2">
        <f>F36*E36</f>
        <v>0</v>
      </c>
    </row>
    <row r="37" spans="1:8" ht="7.9" customHeight="1"/>
    <row r="38" spans="1:8">
      <c r="A38" s="47"/>
      <c r="B38" s="48"/>
      <c r="C38" s="49" t="s">
        <v>37</v>
      </c>
      <c r="D38" s="50"/>
      <c r="E38" s="51"/>
      <c r="F38" s="52"/>
      <c r="G38" s="53"/>
      <c r="H38" s="54"/>
    </row>
    <row r="39" spans="1:8" ht="7.9" customHeight="1"/>
    <row r="40" spans="1:8" ht="55.15" customHeight="1">
      <c r="A40" s="5">
        <f>A36+10</f>
        <v>90</v>
      </c>
      <c r="B40" s="102"/>
      <c r="C40" s="55" t="s">
        <v>96</v>
      </c>
      <c r="D40" s="56" t="s">
        <v>12</v>
      </c>
      <c r="E40" s="58">
        <f>E17*0.1</f>
        <v>11.290000000000001</v>
      </c>
      <c r="H40" s="2">
        <f>F40*E40</f>
        <v>0</v>
      </c>
    </row>
    <row r="41" spans="1:8" ht="7.9" customHeight="1"/>
    <row r="42" spans="1:8">
      <c r="A42" s="47"/>
      <c r="B42" s="48"/>
      <c r="C42" s="49" t="s">
        <v>9</v>
      </c>
      <c r="D42" s="50"/>
      <c r="E42" s="51"/>
      <c r="F42" s="52"/>
      <c r="G42" s="53"/>
      <c r="H42" s="54"/>
    </row>
    <row r="43" spans="1:8" ht="7.9" customHeight="1"/>
    <row r="44" spans="1:8" ht="61.9" customHeight="1">
      <c r="A44" s="5">
        <f>A40+10</f>
        <v>100</v>
      </c>
      <c r="B44" s="102"/>
      <c r="C44" s="55" t="s">
        <v>97</v>
      </c>
      <c r="D44" s="56" t="s">
        <v>12</v>
      </c>
      <c r="E44" s="58">
        <f>112.9*0.2</f>
        <v>22.580000000000002</v>
      </c>
      <c r="H44" s="2">
        <f>F44*E44</f>
        <v>0</v>
      </c>
    </row>
    <row r="45" spans="1:8" ht="7.9" customHeight="1"/>
    <row r="46" spans="1:8">
      <c r="A46" s="42"/>
      <c r="B46" s="43"/>
      <c r="C46" s="44" t="s">
        <v>35</v>
      </c>
      <c r="D46" s="45"/>
      <c r="E46" s="46"/>
      <c r="F46" s="45"/>
      <c r="G46" s="45"/>
      <c r="H46" s="45"/>
    </row>
    <row r="47" spans="1:8" s="112" customFormat="1" ht="7.9" customHeight="1"/>
    <row r="48" spans="1:8" s="112" customFormat="1" ht="72">
      <c r="A48" s="144">
        <f>A44+10</f>
        <v>110</v>
      </c>
      <c r="B48" s="102"/>
      <c r="C48" s="55" t="s">
        <v>332</v>
      </c>
      <c r="D48" s="56" t="s">
        <v>11</v>
      </c>
      <c r="E48" s="58">
        <f>18.2</f>
        <v>18.2</v>
      </c>
      <c r="H48" s="2">
        <f>F48*E48</f>
        <v>0</v>
      </c>
    </row>
    <row r="49" spans="1:8" s="114" customFormat="1" ht="7.9" customHeight="1">
      <c r="B49" s="102"/>
      <c r="E49" s="102"/>
    </row>
    <row r="50" spans="1:8" s="127" customFormat="1" ht="156">
      <c r="A50" s="144">
        <v>110.1</v>
      </c>
      <c r="B50" s="102"/>
      <c r="C50" s="55" t="s">
        <v>333</v>
      </c>
      <c r="D50" s="56" t="s">
        <v>11</v>
      </c>
      <c r="E50" s="58">
        <f>18.9</f>
        <v>18.899999999999999</v>
      </c>
      <c r="H50" s="2">
        <f>F50*E50</f>
        <v>0</v>
      </c>
    </row>
    <row r="51" spans="1:8" s="127" customFormat="1" ht="7.9" customHeight="1">
      <c r="B51" s="102"/>
      <c r="E51" s="102"/>
    </row>
    <row r="52" spans="1:8" s="114" customFormat="1" ht="60">
      <c r="A52" s="5">
        <f>A48+10</f>
        <v>120</v>
      </c>
      <c r="B52" s="102"/>
      <c r="C52" s="55" t="s">
        <v>140</v>
      </c>
      <c r="D52" s="56" t="s">
        <v>11</v>
      </c>
      <c r="E52" s="58">
        <f>52.03</f>
        <v>52.03</v>
      </c>
      <c r="H52" s="2">
        <f>F52*E52</f>
        <v>0</v>
      </c>
    </row>
    <row r="53" spans="1:8" s="113" customFormat="1" ht="7.9" customHeight="1"/>
    <row r="54" spans="1:8">
      <c r="A54" s="47"/>
      <c r="B54" s="48"/>
      <c r="C54" s="49" t="s">
        <v>36</v>
      </c>
      <c r="D54" s="50"/>
      <c r="E54" s="51"/>
      <c r="F54" s="52"/>
      <c r="G54" s="53"/>
      <c r="H54" s="54"/>
    </row>
    <row r="55" spans="1:8" ht="7.9" customHeight="1"/>
    <row r="56" spans="1:8" ht="96">
      <c r="A56" s="5">
        <f>A52+10</f>
        <v>130</v>
      </c>
      <c r="B56" s="102"/>
      <c r="C56" s="55" t="s">
        <v>41</v>
      </c>
      <c r="D56" s="56" t="s">
        <v>11</v>
      </c>
      <c r="E56" s="58">
        <f>E19+6.6</f>
        <v>119.5</v>
      </c>
      <c r="H56" s="2">
        <f>F56*E56</f>
        <v>0</v>
      </c>
    </row>
    <row r="57" spans="1:8" ht="7.9" customHeight="1"/>
    <row r="58" spans="1:8">
      <c r="A58" s="47"/>
      <c r="B58" s="48"/>
      <c r="C58" s="49" t="s">
        <v>42</v>
      </c>
      <c r="D58" s="50"/>
      <c r="E58" s="51"/>
      <c r="F58" s="52"/>
      <c r="G58" s="53"/>
      <c r="H58" s="54"/>
    </row>
    <row r="59" spans="1:8" s="112" customFormat="1" ht="7.9" customHeight="1"/>
    <row r="60" spans="1:8" ht="84">
      <c r="A60" s="5">
        <f>A56+10</f>
        <v>140</v>
      </c>
      <c r="B60" s="102"/>
      <c r="C60" s="55" t="s">
        <v>116</v>
      </c>
      <c r="D60" s="56" t="s">
        <v>11</v>
      </c>
      <c r="E60" s="58">
        <f>52.03</f>
        <v>52.03</v>
      </c>
      <c r="H60" s="2">
        <f>F60*E60</f>
        <v>0</v>
      </c>
    </row>
    <row r="61" spans="1:8" s="103" customFormat="1" ht="7.9" customHeight="1">
      <c r="B61" s="102"/>
    </row>
    <row r="62" spans="1:8" ht="67.900000000000006" customHeight="1">
      <c r="A62" s="5">
        <f>A60+10</f>
        <v>150</v>
      </c>
      <c r="B62" s="102"/>
      <c r="C62" s="55" t="s">
        <v>43</v>
      </c>
      <c r="D62" s="56" t="s">
        <v>11</v>
      </c>
      <c r="E62" s="58">
        <f>(E124+E126+E128)-150</f>
        <v>381.92000000000007</v>
      </c>
      <c r="G62" s="55"/>
      <c r="H62" s="2">
        <f>F62*E62</f>
        <v>0</v>
      </c>
    </row>
    <row r="63" spans="1:8" s="112" customFormat="1" ht="7.9" customHeight="1"/>
    <row r="64" spans="1:8" s="112" customFormat="1">
      <c r="A64" s="47"/>
      <c r="B64" s="48"/>
      <c r="C64" s="49" t="s">
        <v>115</v>
      </c>
      <c r="D64" s="50"/>
      <c r="E64" s="51"/>
      <c r="F64" s="52"/>
      <c r="G64" s="53"/>
      <c r="H64" s="54"/>
    </row>
    <row r="65" spans="1:8" s="112" customFormat="1" ht="7.9" customHeight="1"/>
    <row r="66" spans="1:8" s="113" customFormat="1" ht="108">
      <c r="A66" s="5">
        <f>A62+10</f>
        <v>160</v>
      </c>
      <c r="B66" s="102"/>
      <c r="C66" s="55" t="s">
        <v>141</v>
      </c>
      <c r="D66" s="56" t="s">
        <v>11</v>
      </c>
      <c r="E66" s="58">
        <f>16.3</f>
        <v>16.3</v>
      </c>
      <c r="H66" s="2">
        <f>F66*E66</f>
        <v>0</v>
      </c>
    </row>
    <row r="67" spans="1:8" s="113" customFormat="1" ht="7.9" customHeight="1">
      <c r="B67" s="102"/>
    </row>
    <row r="68" spans="1:8" s="113" customFormat="1" ht="59.45" customHeight="1">
      <c r="A68" s="5">
        <f>A66+10</f>
        <v>170</v>
      </c>
      <c r="B68" s="102"/>
      <c r="C68" s="55" t="s">
        <v>114</v>
      </c>
      <c r="D68" s="56" t="s">
        <v>11</v>
      </c>
      <c r="E68" s="58">
        <f>11.75*0.4</f>
        <v>4.7</v>
      </c>
      <c r="H68" s="2">
        <f>F68*E68</f>
        <v>0</v>
      </c>
    </row>
    <row r="69" spans="1:8" s="113" customFormat="1" ht="7.9" customHeight="1">
      <c r="B69" s="102"/>
    </row>
    <row r="70" spans="1:8" s="112" customFormat="1" ht="60" customHeight="1">
      <c r="A70" s="5">
        <f>A68+10</f>
        <v>180</v>
      </c>
      <c r="B70" s="102"/>
      <c r="C70" s="55" t="s">
        <v>142</v>
      </c>
      <c r="D70" s="56" t="s">
        <v>11</v>
      </c>
      <c r="E70" s="58">
        <f>4.85*0.3</f>
        <v>1.4549999999999998</v>
      </c>
      <c r="H70" s="2">
        <f>F70*E70</f>
        <v>0</v>
      </c>
    </row>
    <row r="71" spans="1:8" s="113" customFormat="1" ht="7.9" customHeight="1"/>
    <row r="72" spans="1:8" s="63" customFormat="1">
      <c r="A72" s="42"/>
      <c r="B72" s="43"/>
      <c r="C72" s="44" t="s">
        <v>53</v>
      </c>
      <c r="D72" s="45"/>
      <c r="E72" s="46"/>
      <c r="F72" s="45"/>
      <c r="G72" s="45"/>
      <c r="H72" s="45"/>
    </row>
    <row r="73" spans="1:8" s="63" customFormat="1">
      <c r="A73" s="47"/>
      <c r="B73" s="48"/>
      <c r="C73" s="49" t="s">
        <v>54</v>
      </c>
      <c r="D73" s="50"/>
      <c r="E73" s="51"/>
      <c r="F73" s="52"/>
      <c r="G73" s="53"/>
      <c r="H73" s="54"/>
    </row>
    <row r="74" spans="1:8" s="114" customFormat="1" ht="7.9" customHeight="1"/>
    <row r="75" spans="1:8" s="63" customFormat="1" ht="125.45" customHeight="1">
      <c r="A75" s="5">
        <f>A70+10</f>
        <v>190</v>
      </c>
      <c r="B75" s="102"/>
      <c r="C75" s="55" t="s">
        <v>98</v>
      </c>
      <c r="D75" s="56" t="s">
        <v>17</v>
      </c>
      <c r="E75" s="58">
        <v>21290</v>
      </c>
      <c r="H75" s="2">
        <f>F75*E75</f>
        <v>0</v>
      </c>
    </row>
    <row r="76" spans="1:8" s="114" customFormat="1" ht="7.9" customHeight="1"/>
    <row r="77" spans="1:8" s="65" customFormat="1">
      <c r="A77" s="42"/>
      <c r="B77" s="43"/>
      <c r="C77" s="44" t="s">
        <v>99</v>
      </c>
      <c r="D77" s="45"/>
      <c r="E77" s="46"/>
      <c r="F77" s="45"/>
      <c r="G77" s="45"/>
      <c r="H77" s="45"/>
    </row>
    <row r="78" spans="1:8" s="65" customFormat="1">
      <c r="A78" s="47"/>
      <c r="B78" s="48"/>
      <c r="C78" s="49" t="s">
        <v>55</v>
      </c>
      <c r="D78" s="50"/>
      <c r="E78" s="51"/>
      <c r="F78" s="52"/>
      <c r="G78" s="53"/>
      <c r="H78" s="54"/>
    </row>
    <row r="79" spans="1:8" s="114" customFormat="1" ht="7.9" customHeight="1"/>
    <row r="80" spans="1:8" s="65" customFormat="1" ht="126" customHeight="1">
      <c r="A80" s="5">
        <f>A75+10</f>
        <v>200</v>
      </c>
      <c r="B80" s="102"/>
      <c r="C80" s="55" t="s">
        <v>220</v>
      </c>
      <c r="D80" s="56" t="s">
        <v>15</v>
      </c>
      <c r="E80" s="58">
        <v>2</v>
      </c>
      <c r="H80" s="2">
        <f>F80*E80</f>
        <v>0</v>
      </c>
    </row>
    <row r="81" spans="1:8" s="127" customFormat="1" ht="7.9" customHeight="1"/>
    <row r="82" spans="1:8" s="127" customFormat="1" ht="126" customHeight="1">
      <c r="A82" s="5">
        <f>A80+10</f>
        <v>210</v>
      </c>
      <c r="B82" s="102"/>
      <c r="C82" s="55" t="s">
        <v>224</v>
      </c>
      <c r="D82" s="56" t="s">
        <v>15</v>
      </c>
      <c r="E82" s="58">
        <f>10</f>
        <v>10</v>
      </c>
      <c r="H82" s="2"/>
    </row>
    <row r="83" spans="1:8" s="127" customFormat="1" ht="7.9" customHeight="1"/>
    <row r="84" spans="1:8" s="127" customFormat="1" ht="126" customHeight="1">
      <c r="A84" s="5">
        <f>A82+10</f>
        <v>220</v>
      </c>
      <c r="B84" s="102"/>
      <c r="C84" s="55" t="s">
        <v>221</v>
      </c>
      <c r="D84" s="56" t="s">
        <v>15</v>
      </c>
      <c r="E84" s="58">
        <f>2</f>
        <v>2</v>
      </c>
      <c r="H84" s="2"/>
    </row>
    <row r="85" spans="1:8" s="127" customFormat="1" ht="7.9" customHeight="1"/>
    <row r="86" spans="1:8" s="127" customFormat="1" ht="126" customHeight="1">
      <c r="A86" s="5">
        <f>A84+10</f>
        <v>230</v>
      </c>
      <c r="B86" s="102"/>
      <c r="C86" s="55" t="s">
        <v>222</v>
      </c>
      <c r="D86" s="56" t="s">
        <v>15</v>
      </c>
      <c r="E86" s="58">
        <f>4</f>
        <v>4</v>
      </c>
      <c r="H86" s="2"/>
    </row>
    <row r="87" spans="1:8" s="127" customFormat="1" ht="7.9" customHeight="1"/>
    <row r="88" spans="1:8" s="127" customFormat="1" ht="126" customHeight="1">
      <c r="A88" s="5">
        <f>A86+10</f>
        <v>240</v>
      </c>
      <c r="B88" s="102"/>
      <c r="C88" s="55" t="s">
        <v>223</v>
      </c>
      <c r="D88" s="56" t="s">
        <v>15</v>
      </c>
      <c r="E88" s="58">
        <v>1</v>
      </c>
      <c r="H88" s="2"/>
    </row>
    <row r="89" spans="1:8" s="127" customFormat="1" ht="7.9" customHeight="1"/>
    <row r="90" spans="1:8" s="127" customFormat="1">
      <c r="A90" s="47"/>
      <c r="B90" s="48"/>
      <c r="C90" s="49" t="s">
        <v>46</v>
      </c>
      <c r="D90" s="50"/>
      <c r="E90" s="51"/>
      <c r="F90" s="52"/>
      <c r="G90" s="53"/>
      <c r="H90" s="54"/>
    </row>
    <row r="91" spans="1:8" s="127" customFormat="1" ht="7.9" customHeight="1"/>
    <row r="92" spans="1:8" s="127" customFormat="1" ht="140.44999999999999" customHeight="1">
      <c r="A92" s="5">
        <f>A88+10</f>
        <v>250</v>
      </c>
      <c r="B92" s="102"/>
      <c r="C92" s="55" t="s">
        <v>329</v>
      </c>
      <c r="D92" s="56" t="s">
        <v>15</v>
      </c>
      <c r="E92" s="58">
        <v>1</v>
      </c>
      <c r="H92" s="2"/>
    </row>
    <row r="93" spans="1:8" s="127" customFormat="1" ht="7.9" customHeight="1">
      <c r="C93" s="102"/>
      <c r="D93" s="102"/>
      <c r="E93" s="102"/>
    </row>
    <row r="94" spans="1:8" s="127" customFormat="1" ht="89.45" customHeight="1">
      <c r="A94" s="5">
        <f>A92+10</f>
        <v>260</v>
      </c>
      <c r="B94" s="102"/>
      <c r="C94" s="55" t="s">
        <v>225</v>
      </c>
      <c r="D94" s="56" t="s">
        <v>11</v>
      </c>
      <c r="E94" s="58">
        <f>5.57</f>
        <v>5.57</v>
      </c>
      <c r="H94" s="2"/>
    </row>
    <row r="95" spans="1:8" s="103" customFormat="1" ht="7.9" customHeight="1">
      <c r="A95" s="5"/>
    </row>
    <row r="96" spans="1:8" s="103" customFormat="1">
      <c r="A96" s="42"/>
      <c r="B96" s="43"/>
      <c r="C96" s="44" t="s">
        <v>25</v>
      </c>
      <c r="D96" s="45"/>
      <c r="E96" s="46"/>
      <c r="F96" s="45"/>
      <c r="G96" s="45"/>
      <c r="H96" s="45"/>
    </row>
    <row r="97" spans="1:8" s="103" customFormat="1">
      <c r="A97" s="47"/>
      <c r="B97" s="48"/>
      <c r="C97" s="49" t="s">
        <v>100</v>
      </c>
      <c r="D97" s="50"/>
      <c r="E97" s="51"/>
      <c r="F97" s="52"/>
      <c r="G97" s="53"/>
      <c r="H97" s="54"/>
    </row>
    <row r="98" spans="1:8" s="111" customFormat="1" ht="7.9" customHeight="1">
      <c r="A98" s="102"/>
    </row>
    <row r="99" spans="1:8" s="127" customFormat="1" ht="88.9" customHeight="1">
      <c r="A99" s="5">
        <f>A94+10</f>
        <v>270</v>
      </c>
      <c r="B99" s="102"/>
      <c r="C99" s="55" t="s">
        <v>217</v>
      </c>
      <c r="D99" s="56" t="s">
        <v>11</v>
      </c>
      <c r="E99" s="58">
        <f>(16.5091*5.2)-6.162</f>
        <v>79.685320000000004</v>
      </c>
    </row>
    <row r="100" spans="1:8" s="127" customFormat="1" ht="7.9" customHeight="1">
      <c r="A100" s="102"/>
      <c r="B100" s="102"/>
    </row>
    <row r="101" spans="1:8" s="103" customFormat="1" ht="72">
      <c r="A101" s="5">
        <f>A99+10</f>
        <v>280</v>
      </c>
      <c r="B101" s="102"/>
      <c r="C101" s="55" t="s">
        <v>101</v>
      </c>
      <c r="D101" s="56" t="s">
        <v>15</v>
      </c>
      <c r="E101" s="58">
        <v>2</v>
      </c>
      <c r="H101" s="2">
        <f>F101*E101</f>
        <v>0</v>
      </c>
    </row>
    <row r="102" spans="1:8" s="111" customFormat="1" ht="7.9" customHeight="1">
      <c r="A102" s="102"/>
      <c r="B102" s="102"/>
    </row>
    <row r="103" spans="1:8" s="103" customFormat="1" ht="72">
      <c r="A103" s="5">
        <f>A101+10</f>
        <v>290</v>
      </c>
      <c r="B103" s="102"/>
      <c r="C103" s="55" t="s">
        <v>102</v>
      </c>
      <c r="D103" s="56" t="s">
        <v>15</v>
      </c>
      <c r="E103" s="58">
        <v>3</v>
      </c>
      <c r="H103" s="2">
        <f>F103*E103</f>
        <v>0</v>
      </c>
    </row>
    <row r="104" spans="1:8" s="111" customFormat="1" ht="7.9" customHeight="1">
      <c r="A104" s="102"/>
      <c r="B104" s="102"/>
    </row>
    <row r="105" spans="1:8" s="103" customFormat="1" ht="72">
      <c r="A105" s="5">
        <f>A103+10</f>
        <v>300</v>
      </c>
      <c r="B105" s="102"/>
      <c r="C105" s="55" t="s">
        <v>218</v>
      </c>
      <c r="D105" s="56" t="s">
        <v>15</v>
      </c>
      <c r="E105" s="58">
        <v>1</v>
      </c>
      <c r="H105" s="2">
        <f>F105*E105</f>
        <v>0</v>
      </c>
    </row>
    <row r="106" spans="1:8" s="111" customFormat="1" ht="7.9" customHeight="1">
      <c r="A106" s="102"/>
      <c r="B106" s="102"/>
    </row>
    <row r="107" spans="1:8" s="103" customFormat="1" ht="84">
      <c r="A107" s="5">
        <f>A105+10</f>
        <v>310</v>
      </c>
      <c r="B107" s="102"/>
      <c r="C107" s="55" t="s">
        <v>219</v>
      </c>
      <c r="D107" s="56" t="s">
        <v>15</v>
      </c>
      <c r="E107" s="58">
        <v>1</v>
      </c>
      <c r="H107" s="2">
        <f>F107*E107</f>
        <v>0</v>
      </c>
    </row>
    <row r="108" spans="1:8" s="103" customFormat="1" ht="7.9" customHeight="1"/>
    <row r="109" spans="1:8" s="127" customFormat="1" ht="76.900000000000006" customHeight="1">
      <c r="A109" s="5">
        <f>A107+10</f>
        <v>320</v>
      </c>
      <c r="C109" s="55" t="s">
        <v>226</v>
      </c>
      <c r="D109" s="56" t="s">
        <v>15</v>
      </c>
      <c r="E109" s="58">
        <v>1</v>
      </c>
    </row>
    <row r="110" spans="1:8" s="127" customFormat="1" ht="7.9" customHeight="1"/>
    <row r="111" spans="1:8">
      <c r="A111" s="42"/>
      <c r="B111" s="43"/>
      <c r="C111" s="44" t="s">
        <v>24</v>
      </c>
      <c r="D111" s="45"/>
      <c r="E111" s="46"/>
      <c r="F111" s="45"/>
      <c r="G111" s="45"/>
      <c r="H111" s="45"/>
    </row>
    <row r="112" spans="1:8">
      <c r="A112" s="47"/>
      <c r="B112" s="48"/>
      <c r="C112" s="49" t="s">
        <v>32</v>
      </c>
      <c r="D112" s="50"/>
      <c r="E112" s="51"/>
      <c r="F112" s="52"/>
      <c r="G112" s="53"/>
      <c r="H112" s="54"/>
    </row>
    <row r="113" spans="1:8" s="64" customFormat="1" ht="7.9" customHeight="1"/>
    <row r="114" spans="1:8" ht="60">
      <c r="A114" s="5">
        <f>A107+10</f>
        <v>320</v>
      </c>
      <c r="B114" s="102"/>
      <c r="C114" s="55" t="s">
        <v>232</v>
      </c>
      <c r="D114" s="56" t="s">
        <v>11</v>
      </c>
      <c r="E114" s="58">
        <f>90</f>
        <v>90</v>
      </c>
      <c r="H114" s="2">
        <f>F114*E114</f>
        <v>0</v>
      </c>
    </row>
    <row r="115" spans="1:8" s="111" customFormat="1" ht="7.9" customHeight="1">
      <c r="A115" s="102"/>
      <c r="B115" s="102"/>
      <c r="C115" s="102"/>
      <c r="D115" s="102"/>
      <c r="E115" s="102"/>
    </row>
    <row r="116" spans="1:8" ht="110.45" customHeight="1">
      <c r="A116" s="5">
        <f>A114+10</f>
        <v>330</v>
      </c>
      <c r="B116" s="102"/>
      <c r="C116" s="55" t="s">
        <v>230</v>
      </c>
      <c r="D116" s="56" t="s">
        <v>11</v>
      </c>
      <c r="E116" s="58">
        <f>112</f>
        <v>112</v>
      </c>
      <c r="H116" s="2">
        <f>F116*E116</f>
        <v>0</v>
      </c>
    </row>
    <row r="117" spans="1:8" s="64" customFormat="1" ht="7.9" customHeight="1">
      <c r="A117" s="5"/>
      <c r="B117" s="102"/>
      <c r="C117" s="102"/>
      <c r="D117" s="102"/>
      <c r="E117" s="102"/>
    </row>
    <row r="118" spans="1:8" ht="133.9" customHeight="1">
      <c r="A118" s="5">
        <f>A116+10</f>
        <v>340</v>
      </c>
      <c r="B118" s="102"/>
      <c r="C118" s="55" t="s">
        <v>231</v>
      </c>
      <c r="D118" s="56" t="s">
        <v>11</v>
      </c>
      <c r="E118" s="58">
        <f>108</f>
        <v>108</v>
      </c>
      <c r="H118" s="2">
        <f>F118*E118</f>
        <v>0</v>
      </c>
    </row>
    <row r="119" spans="1:8" s="64" customFormat="1" ht="7.9" customHeight="1">
      <c r="A119" s="5"/>
      <c r="B119" s="102"/>
      <c r="C119" s="102"/>
      <c r="D119" s="102"/>
      <c r="E119" s="102"/>
    </row>
    <row r="120" spans="1:8" ht="36">
      <c r="A120" s="5">
        <f>A118+10</f>
        <v>350</v>
      </c>
      <c r="B120" s="102"/>
      <c r="C120" s="55" t="s">
        <v>233</v>
      </c>
      <c r="D120" s="56" t="s">
        <v>11</v>
      </c>
      <c r="E120" s="58">
        <f>10.9</f>
        <v>10.9</v>
      </c>
      <c r="H120" s="2">
        <f>F120*E120</f>
        <v>0</v>
      </c>
    </row>
    <row r="121" spans="1:8" s="64" customFormat="1" ht="7.9" customHeight="1"/>
    <row r="122" spans="1:8">
      <c r="A122" s="47"/>
      <c r="B122" s="48"/>
      <c r="C122" s="49" t="s">
        <v>33</v>
      </c>
      <c r="D122" s="50"/>
      <c r="E122" s="51"/>
      <c r="F122" s="52"/>
      <c r="G122" s="53"/>
      <c r="H122" s="54"/>
    </row>
    <row r="123" spans="1:8" s="64" customFormat="1" ht="7.9" customHeight="1"/>
    <row r="124" spans="1:8" ht="84" customHeight="1">
      <c r="A124" s="5">
        <f>A120+10</f>
        <v>360</v>
      </c>
      <c r="B124" s="102"/>
      <c r="C124" s="55" t="s">
        <v>48</v>
      </c>
      <c r="D124" s="56" t="s">
        <v>11</v>
      </c>
      <c r="E124" s="58">
        <f>180</f>
        <v>180</v>
      </c>
      <c r="H124" s="2">
        <f>F124*E124</f>
        <v>0</v>
      </c>
    </row>
    <row r="125" spans="1:8" s="64" customFormat="1" ht="7.9" customHeight="1">
      <c r="A125" s="102"/>
      <c r="B125" s="102"/>
    </row>
    <row r="126" spans="1:8" ht="79.150000000000006" customHeight="1">
      <c r="A126" s="5">
        <f>A124+10</f>
        <v>370</v>
      </c>
      <c r="B126" s="102"/>
      <c r="C126" s="55" t="s">
        <v>49</v>
      </c>
      <c r="D126" s="56" t="s">
        <v>11</v>
      </c>
      <c r="E126" s="58">
        <f>23.92</f>
        <v>23.92</v>
      </c>
      <c r="H126" s="2">
        <f>F126*E126</f>
        <v>0</v>
      </c>
    </row>
    <row r="127" spans="1:8" s="64" customFormat="1" ht="7.9" customHeight="1">
      <c r="A127" s="102"/>
      <c r="B127" s="102"/>
    </row>
    <row r="128" spans="1:8" ht="84">
      <c r="A128" s="5">
        <f>A126+10</f>
        <v>380</v>
      </c>
      <c r="B128" s="102"/>
      <c r="C128" s="55" t="s">
        <v>50</v>
      </c>
      <c r="D128" s="56" t="s">
        <v>11</v>
      </c>
      <c r="E128" s="58">
        <f>328</f>
        <v>328</v>
      </c>
      <c r="H128" s="2">
        <f>F128*E128</f>
        <v>0</v>
      </c>
    </row>
    <row r="129" spans="1:8" s="64" customFormat="1" ht="7.9" customHeight="1">
      <c r="A129" s="102"/>
      <c r="B129" s="102"/>
    </row>
    <row r="130" spans="1:8" s="62" customFormat="1" ht="84.6" customHeight="1">
      <c r="A130" s="5">
        <f>A128+10</f>
        <v>390</v>
      </c>
      <c r="B130" s="102"/>
      <c r="C130" s="55" t="s">
        <v>51</v>
      </c>
      <c r="D130" s="56" t="s">
        <v>11</v>
      </c>
      <c r="E130" s="58">
        <f>576.932+40.05+280+28.4+102.577+134.18</f>
        <v>1162.1389999999999</v>
      </c>
      <c r="H130" s="2">
        <f>F130*E130</f>
        <v>0</v>
      </c>
    </row>
    <row r="131" spans="1:8" s="127" customFormat="1" ht="7.9" customHeight="1">
      <c r="A131" s="102"/>
    </row>
    <row r="132" spans="1:8" s="61" customFormat="1">
      <c r="A132" s="47"/>
      <c r="B132" s="48"/>
      <c r="C132" s="49" t="s">
        <v>44</v>
      </c>
      <c r="D132" s="50"/>
      <c r="E132" s="51"/>
      <c r="F132" s="52"/>
      <c r="G132" s="53"/>
      <c r="H132" s="54"/>
    </row>
    <row r="133" spans="1:8" s="64" customFormat="1" ht="7.9" customHeight="1"/>
    <row r="134" spans="1:8" ht="84" customHeight="1">
      <c r="A134" s="5">
        <f>A130+10</f>
        <v>400</v>
      </c>
      <c r="B134" s="102"/>
      <c r="C134" s="59" t="s">
        <v>52</v>
      </c>
      <c r="D134" s="56" t="s">
        <v>11</v>
      </c>
      <c r="E134" s="58">
        <f>134.11</f>
        <v>134.11000000000001</v>
      </c>
      <c r="G134" s="55"/>
      <c r="H134" s="2">
        <f>F134*E134</f>
        <v>0</v>
      </c>
    </row>
    <row r="135" spans="1:8" s="64" customFormat="1" ht="7.9" customHeight="1">
      <c r="A135" s="5"/>
      <c r="B135" s="102"/>
    </row>
    <row r="136" spans="1:8" s="61" customFormat="1" ht="36">
      <c r="A136" s="5">
        <f>A134+10</f>
        <v>410</v>
      </c>
      <c r="B136" s="102"/>
      <c r="C136" s="59" t="s">
        <v>47</v>
      </c>
      <c r="D136" s="56" t="s">
        <v>11</v>
      </c>
      <c r="E136" s="58">
        <f>E134</f>
        <v>134.11000000000001</v>
      </c>
      <c r="H136" s="2">
        <f>F136*E136</f>
        <v>0</v>
      </c>
    </row>
    <row r="137" spans="1:8" s="64" customFormat="1" ht="7.9" customHeight="1">
      <c r="A137" s="5"/>
    </row>
    <row r="138" spans="1:8" s="61" customFormat="1" ht="108">
      <c r="A138" s="5">
        <f>A136+10</f>
        <v>420</v>
      </c>
      <c r="B138" s="102"/>
      <c r="C138" s="59" t="s">
        <v>227</v>
      </c>
      <c r="D138" s="56" t="s">
        <v>11</v>
      </c>
      <c r="E138" s="58">
        <f>154+94.9</f>
        <v>248.9</v>
      </c>
      <c r="H138" s="2">
        <f>F138*E138</f>
        <v>0</v>
      </c>
    </row>
    <row r="139" spans="1:8" s="115" customFormat="1" ht="7.9" customHeight="1">
      <c r="A139" s="102"/>
    </row>
    <row r="140" spans="1:8" s="111" customFormat="1">
      <c r="A140" s="42"/>
      <c r="B140" s="43"/>
      <c r="C140" s="44" t="s">
        <v>104</v>
      </c>
      <c r="D140" s="45"/>
      <c r="E140" s="46"/>
      <c r="F140" s="45"/>
      <c r="G140" s="45"/>
      <c r="H140" s="45"/>
    </row>
    <row r="141" spans="1:8" s="111" customFormat="1">
      <c r="A141" s="47"/>
      <c r="B141" s="48"/>
      <c r="C141" s="49" t="s">
        <v>111</v>
      </c>
      <c r="D141" s="50"/>
      <c r="E141" s="51"/>
      <c r="F141" s="52"/>
      <c r="G141" s="53"/>
      <c r="H141" s="54"/>
    </row>
    <row r="142" spans="1:8" s="111" customFormat="1" ht="7.9" customHeight="1">
      <c r="A142" s="102"/>
    </row>
    <row r="143" spans="1:8" s="111" customFormat="1" ht="84">
      <c r="A143" s="5">
        <f>A138+10</f>
        <v>430</v>
      </c>
      <c r="B143" s="102"/>
      <c r="C143" s="59" t="s">
        <v>109</v>
      </c>
      <c r="D143" s="56" t="s">
        <v>10</v>
      </c>
      <c r="E143" s="58">
        <v>10</v>
      </c>
      <c r="H143" s="2">
        <f>F143*E143</f>
        <v>0</v>
      </c>
    </row>
    <row r="144" spans="1:8" s="111" customFormat="1" ht="7.9" customHeight="1">
      <c r="A144" s="102"/>
      <c r="B144" s="102"/>
      <c r="H144" s="127"/>
    </row>
    <row r="145" spans="1:8" s="111" customFormat="1" ht="84">
      <c r="A145" s="5">
        <f>A143+10</f>
        <v>440</v>
      </c>
      <c r="B145" s="102"/>
      <c r="C145" s="59" t="s">
        <v>110</v>
      </c>
      <c r="D145" s="56" t="s">
        <v>10</v>
      </c>
      <c r="E145" s="58">
        <v>10</v>
      </c>
      <c r="H145" s="2">
        <f>F145*E145</f>
        <v>0</v>
      </c>
    </row>
    <row r="146" spans="1:8" s="114" customFormat="1" ht="7.9" customHeight="1">
      <c r="A146" s="102"/>
      <c r="H146" s="127"/>
    </row>
    <row r="147" spans="1:8" s="127" customFormat="1">
      <c r="A147" s="47"/>
      <c r="B147" s="48"/>
      <c r="C147" s="49" t="s">
        <v>153</v>
      </c>
      <c r="D147" s="50"/>
      <c r="E147" s="51"/>
      <c r="F147" s="52"/>
      <c r="G147" s="53"/>
      <c r="H147" s="54"/>
    </row>
    <row r="148" spans="1:8" s="114" customFormat="1" ht="7.9" customHeight="1">
      <c r="A148" s="102"/>
    </row>
    <row r="149" spans="1:8" s="114" customFormat="1" ht="99.6" customHeight="1">
      <c r="A149" s="5">
        <f>A145+10</f>
        <v>450</v>
      </c>
      <c r="B149" s="102"/>
      <c r="C149" s="59" t="s">
        <v>154</v>
      </c>
      <c r="D149" s="56" t="s">
        <v>15</v>
      </c>
      <c r="E149" s="58">
        <v>1</v>
      </c>
      <c r="H149" s="2">
        <f>F149*E149</f>
        <v>0</v>
      </c>
    </row>
    <row r="150" spans="1:8" s="111" customFormat="1" ht="7.9" customHeight="1">
      <c r="A150" s="102"/>
    </row>
    <row r="151" spans="1:8" s="111" customFormat="1">
      <c r="A151" s="42"/>
      <c r="B151" s="43"/>
      <c r="C151" s="44" t="s">
        <v>105</v>
      </c>
      <c r="D151" s="45"/>
      <c r="E151" s="46"/>
      <c r="F151" s="45"/>
      <c r="G151" s="45"/>
      <c r="H151" s="45"/>
    </row>
    <row r="152" spans="1:8" s="111" customFormat="1" ht="10.15" customHeight="1">
      <c r="A152" s="47"/>
      <c r="B152" s="48"/>
      <c r="C152" s="49"/>
      <c r="D152" s="50"/>
      <c r="E152" s="51"/>
      <c r="F152" s="52"/>
      <c r="G152" s="53"/>
      <c r="H152" s="54"/>
    </row>
    <row r="153" spans="1:8" s="114" customFormat="1" ht="7.9" customHeight="1">
      <c r="A153" s="102"/>
    </row>
    <row r="154" spans="1:8" s="111" customFormat="1" ht="120">
      <c r="A154" s="5">
        <f>A149+10</f>
        <v>460</v>
      </c>
      <c r="B154" s="102"/>
      <c r="C154" s="59" t="s">
        <v>143</v>
      </c>
      <c r="D154" s="56" t="s">
        <v>15</v>
      </c>
      <c r="E154" s="58">
        <v>1</v>
      </c>
      <c r="H154" s="2">
        <f>F154*E154</f>
        <v>0</v>
      </c>
    </row>
    <row r="155" spans="1:8" s="114" customFormat="1" ht="7.9" customHeight="1">
      <c r="A155" s="102"/>
      <c r="B155" s="102"/>
      <c r="H155" s="127"/>
    </row>
    <row r="156" spans="1:8" s="111" customFormat="1" ht="108">
      <c r="A156" s="5">
        <f>A154+10</f>
        <v>470</v>
      </c>
      <c r="B156" s="102"/>
      <c r="C156" s="59" t="s">
        <v>144</v>
      </c>
      <c r="D156" s="56" t="s">
        <v>10</v>
      </c>
      <c r="E156" s="58">
        <v>10</v>
      </c>
      <c r="H156" s="2">
        <f>F156*E156</f>
        <v>0</v>
      </c>
    </row>
    <row r="157" spans="1:8" s="114" customFormat="1" ht="7.9" customHeight="1">
      <c r="A157" s="102"/>
      <c r="B157" s="102"/>
      <c r="H157" s="127"/>
    </row>
    <row r="158" spans="1:8" s="111" customFormat="1" ht="60">
      <c r="A158" s="5">
        <f>A156+10</f>
        <v>480</v>
      </c>
      <c r="B158" s="102"/>
      <c r="C158" s="59" t="s">
        <v>145</v>
      </c>
      <c r="D158" s="56" t="s">
        <v>15</v>
      </c>
      <c r="E158" s="58">
        <v>7</v>
      </c>
      <c r="H158" s="2">
        <f>F158*E158</f>
        <v>0</v>
      </c>
    </row>
    <row r="159" spans="1:8" s="114" customFormat="1" ht="7.9" customHeight="1">
      <c r="A159" s="102"/>
      <c r="B159" s="102"/>
    </row>
    <row r="160" spans="1:8" s="111" customFormat="1" ht="48">
      <c r="A160" s="5">
        <f>A158+10</f>
        <v>490</v>
      </c>
      <c r="B160" s="102"/>
      <c r="C160" s="59" t="s">
        <v>146</v>
      </c>
      <c r="D160" s="56" t="s">
        <v>15</v>
      </c>
      <c r="E160" s="58">
        <v>7</v>
      </c>
      <c r="H160" s="2">
        <f>F160*E160</f>
        <v>0</v>
      </c>
    </row>
    <row r="161" spans="1:8" s="114" customFormat="1" ht="7.9" customHeight="1">
      <c r="A161" s="102"/>
      <c r="B161" s="102"/>
      <c r="H161" s="127"/>
    </row>
    <row r="162" spans="1:8" s="111" customFormat="1" ht="60">
      <c r="A162" s="5">
        <f>A160+10</f>
        <v>500</v>
      </c>
      <c r="B162" s="102"/>
      <c r="C162" s="59" t="s">
        <v>147</v>
      </c>
      <c r="D162" s="56" t="s">
        <v>63</v>
      </c>
      <c r="E162" s="58">
        <v>2</v>
      </c>
      <c r="H162" s="2">
        <f>F162*E162</f>
        <v>0</v>
      </c>
    </row>
    <row r="163" spans="1:8" s="114" customFormat="1" ht="7.9" customHeight="1">
      <c r="A163" s="102"/>
      <c r="B163" s="102"/>
      <c r="H163" s="127"/>
    </row>
    <row r="164" spans="1:8" s="111" customFormat="1" ht="54" customHeight="1">
      <c r="A164" s="5">
        <f>A162+10</f>
        <v>510</v>
      </c>
      <c r="B164" s="102"/>
      <c r="C164" s="59" t="s">
        <v>148</v>
      </c>
      <c r="D164" s="56" t="s">
        <v>15</v>
      </c>
      <c r="E164" s="58">
        <v>5</v>
      </c>
      <c r="H164" s="2">
        <f>F164*E164</f>
        <v>0</v>
      </c>
    </row>
    <row r="165" spans="1:8" s="114" customFormat="1" ht="7.9" customHeight="1">
      <c r="A165" s="102"/>
      <c r="B165" s="102"/>
    </row>
    <row r="166" spans="1:8" s="115" customFormat="1" ht="54" customHeight="1">
      <c r="A166" s="5">
        <f>A164+10</f>
        <v>520</v>
      </c>
      <c r="B166" s="102"/>
      <c r="C166" s="126" t="s">
        <v>163</v>
      </c>
      <c r="D166" s="56" t="s">
        <v>15</v>
      </c>
      <c r="E166" s="58">
        <f>4</f>
        <v>4</v>
      </c>
      <c r="H166" s="2">
        <f>F166*E166</f>
        <v>0</v>
      </c>
    </row>
    <row r="167" spans="1:8" s="115" customFormat="1" ht="7.9" customHeight="1">
      <c r="A167" s="102"/>
    </row>
    <row r="168" spans="1:8" s="111" customFormat="1">
      <c r="A168" s="42"/>
      <c r="B168" s="43"/>
      <c r="C168" s="44" t="s">
        <v>106</v>
      </c>
      <c r="D168" s="45"/>
      <c r="E168" s="46"/>
      <c r="F168" s="45"/>
      <c r="G168" s="45"/>
      <c r="H168" s="45"/>
    </row>
    <row r="169" spans="1:8" s="114" customFormat="1" ht="7.9" customHeight="1">
      <c r="A169" s="102"/>
    </row>
    <row r="170" spans="1:8" s="111" customFormat="1" ht="81" customHeight="1">
      <c r="A170" s="5">
        <f>A166+10</f>
        <v>530</v>
      </c>
      <c r="B170" s="102"/>
      <c r="C170" s="59" t="s">
        <v>112</v>
      </c>
      <c r="D170" s="56" t="s">
        <v>10</v>
      </c>
      <c r="E170" s="58">
        <v>35</v>
      </c>
      <c r="H170" s="2">
        <f>F170*E170</f>
        <v>0</v>
      </c>
    </row>
    <row r="171" spans="1:8" s="111" customFormat="1" ht="7.9" customHeight="1">
      <c r="A171" s="102"/>
      <c r="B171" s="102"/>
      <c r="H171" s="127"/>
    </row>
    <row r="172" spans="1:8" s="111" customFormat="1" ht="60">
      <c r="A172" s="5">
        <f>A170+10</f>
        <v>540</v>
      </c>
      <c r="B172" s="102"/>
      <c r="C172" s="59" t="s">
        <v>113</v>
      </c>
      <c r="D172" s="56" t="s">
        <v>12</v>
      </c>
      <c r="E172" s="58">
        <v>3.15</v>
      </c>
      <c r="H172" s="2">
        <f>F172*E172</f>
        <v>0</v>
      </c>
    </row>
    <row r="173" spans="1:8" s="111" customFormat="1" ht="7.9" customHeight="1">
      <c r="A173" s="102"/>
      <c r="B173" s="102"/>
      <c r="H173" s="127"/>
    </row>
    <row r="174" spans="1:8" s="111" customFormat="1" ht="48">
      <c r="A174" s="5">
        <f>A172+10</f>
        <v>550</v>
      </c>
      <c r="B174" s="102"/>
      <c r="C174" s="59" t="s">
        <v>149</v>
      </c>
      <c r="D174" s="56" t="s">
        <v>10</v>
      </c>
      <c r="E174" s="58">
        <v>36</v>
      </c>
      <c r="H174" s="2">
        <f>F174*E174</f>
        <v>0</v>
      </c>
    </row>
    <row r="175" spans="1:8" s="111" customFormat="1" ht="7.9" customHeight="1">
      <c r="A175" s="102"/>
      <c r="B175" s="102"/>
    </row>
    <row r="176" spans="1:8" s="111" customFormat="1" ht="60" customHeight="1">
      <c r="A176" s="5">
        <f>A174+10</f>
        <v>560</v>
      </c>
      <c r="B176" s="102"/>
      <c r="C176" s="59" t="s">
        <v>150</v>
      </c>
      <c r="D176" s="56" t="s">
        <v>15</v>
      </c>
      <c r="E176" s="58">
        <v>4</v>
      </c>
      <c r="H176" s="2">
        <f>F176*E176</f>
        <v>0</v>
      </c>
    </row>
    <row r="177" spans="1:8" s="111" customFormat="1" ht="7.9" customHeight="1">
      <c r="A177" s="102"/>
      <c r="B177" s="102"/>
      <c r="H177" s="127"/>
    </row>
    <row r="178" spans="1:8" s="111" customFormat="1" ht="60">
      <c r="A178" s="5">
        <f>A176+10</f>
        <v>570</v>
      </c>
      <c r="B178" s="102"/>
      <c r="C178" s="59" t="s">
        <v>151</v>
      </c>
      <c r="D178" s="56" t="s">
        <v>15</v>
      </c>
      <c r="E178" s="58">
        <v>2</v>
      </c>
      <c r="H178" s="2">
        <f>F178*E178</f>
        <v>0</v>
      </c>
    </row>
    <row r="179" spans="1:8" s="111" customFormat="1" ht="7.9" customHeight="1">
      <c r="A179" s="102"/>
      <c r="B179" s="102"/>
      <c r="H179" s="127"/>
    </row>
    <row r="180" spans="1:8" s="111" customFormat="1" ht="48">
      <c r="A180" s="5">
        <f>A178+10</f>
        <v>580</v>
      </c>
      <c r="B180" s="102"/>
      <c r="C180" s="59" t="s">
        <v>152</v>
      </c>
      <c r="D180" s="56" t="s">
        <v>15</v>
      </c>
      <c r="E180" s="58">
        <v>4</v>
      </c>
      <c r="H180" s="2">
        <f>F180*E180</f>
        <v>0</v>
      </c>
    </row>
    <row r="181" spans="1:8" s="114" customFormat="1" ht="7.9" customHeight="1">
      <c r="A181" s="102"/>
    </row>
    <row r="182" spans="1:8" s="114" customFormat="1">
      <c r="A182" s="42"/>
      <c r="B182" s="43"/>
      <c r="C182" s="44" t="s">
        <v>107</v>
      </c>
      <c r="D182" s="45"/>
      <c r="E182" s="46"/>
      <c r="F182" s="45"/>
      <c r="G182" s="45"/>
      <c r="H182" s="45"/>
    </row>
    <row r="183" spans="1:8" s="114" customFormat="1" ht="7.9" customHeight="1">
      <c r="A183" s="102"/>
    </row>
    <row r="184" spans="1:8" s="111" customFormat="1" ht="60">
      <c r="A184" s="5">
        <f>A180+10</f>
        <v>590</v>
      </c>
      <c r="B184" s="102"/>
      <c r="C184" s="59" t="s">
        <v>157</v>
      </c>
      <c r="D184" s="56" t="s">
        <v>10</v>
      </c>
      <c r="E184" s="58">
        <v>7</v>
      </c>
      <c r="H184" s="2">
        <f>F184*E184</f>
        <v>0</v>
      </c>
    </row>
    <row r="185" spans="1:8" s="114" customFormat="1" ht="7.9" customHeight="1">
      <c r="A185" s="102"/>
      <c r="B185" s="102"/>
      <c r="H185" s="127"/>
    </row>
    <row r="186" spans="1:8" s="111" customFormat="1" ht="60">
      <c r="A186" s="5">
        <f>A184+10</f>
        <v>600</v>
      </c>
      <c r="B186" s="102"/>
      <c r="C186" s="59" t="s">
        <v>158</v>
      </c>
      <c r="D186" s="56" t="s">
        <v>12</v>
      </c>
      <c r="E186" s="58">
        <v>2</v>
      </c>
      <c r="H186" s="2">
        <f>F186*E186</f>
        <v>0</v>
      </c>
    </row>
    <row r="187" spans="1:8" s="114" customFormat="1" ht="7.9" customHeight="1">
      <c r="A187" s="102"/>
      <c r="B187" s="102"/>
      <c r="H187" s="127"/>
    </row>
    <row r="188" spans="1:8" s="111" customFormat="1" ht="48">
      <c r="A188" s="5">
        <f>A186+10</f>
        <v>610</v>
      </c>
      <c r="B188" s="102"/>
      <c r="C188" s="59" t="s">
        <v>159</v>
      </c>
      <c r="D188" s="56" t="s">
        <v>10</v>
      </c>
      <c r="E188" s="58">
        <v>7</v>
      </c>
      <c r="H188" s="2">
        <f>F188*E188</f>
        <v>0</v>
      </c>
    </row>
    <row r="189" spans="1:8" s="114" customFormat="1" ht="7.9" customHeight="1">
      <c r="A189" s="102"/>
      <c r="B189" s="102"/>
    </row>
    <row r="190" spans="1:8" s="111" customFormat="1" ht="36">
      <c r="A190" s="5">
        <f>A188+10</f>
        <v>620</v>
      </c>
      <c r="B190" s="102"/>
      <c r="C190" s="59" t="s">
        <v>160</v>
      </c>
      <c r="D190" s="56" t="s">
        <v>15</v>
      </c>
      <c r="E190" s="58">
        <v>2</v>
      </c>
      <c r="H190" s="2">
        <f>F190*E190</f>
        <v>0</v>
      </c>
    </row>
    <row r="191" spans="1:8" s="114" customFormat="1" ht="7.9" customHeight="1">
      <c r="A191" s="102"/>
      <c r="B191" s="102"/>
    </row>
    <row r="192" spans="1:8" s="111" customFormat="1" ht="36">
      <c r="A192" s="5">
        <f>A190+10</f>
        <v>630</v>
      </c>
      <c r="B192" s="102"/>
      <c r="C192" s="59" t="s">
        <v>108</v>
      </c>
      <c r="D192" s="56" t="s">
        <v>15</v>
      </c>
      <c r="E192" s="58">
        <v>1</v>
      </c>
      <c r="H192" s="2">
        <f>F192*E192</f>
        <v>0</v>
      </c>
    </row>
    <row r="193" spans="1:8" s="114" customFormat="1" ht="7.9" customHeight="1">
      <c r="A193" s="102"/>
    </row>
    <row r="194" spans="1:8" s="111" customFormat="1">
      <c r="A194" s="42"/>
      <c r="B194" s="43"/>
      <c r="C194" s="44" t="s">
        <v>13</v>
      </c>
      <c r="D194" s="45"/>
      <c r="E194" s="46"/>
      <c r="F194" s="45"/>
      <c r="G194" s="45"/>
      <c r="H194" s="45"/>
    </row>
    <row r="195" spans="1:8" s="111" customFormat="1">
      <c r="A195" s="47"/>
      <c r="B195" s="48"/>
      <c r="C195" s="49" t="s">
        <v>60</v>
      </c>
      <c r="D195" s="50"/>
      <c r="E195" s="51"/>
      <c r="F195" s="52"/>
      <c r="G195" s="53"/>
      <c r="H195" s="54"/>
    </row>
    <row r="196" spans="1:8" s="114" customFormat="1" ht="7.9" customHeight="1">
      <c r="A196" s="102"/>
    </row>
    <row r="197" spans="1:8" s="63" customFormat="1" ht="36">
      <c r="A197" s="5">
        <f>A192+10</f>
        <v>640</v>
      </c>
      <c r="B197" s="102"/>
      <c r="C197" s="59" t="s">
        <v>161</v>
      </c>
      <c r="D197" s="56" t="s">
        <v>15</v>
      </c>
      <c r="E197" s="58">
        <v>1</v>
      </c>
      <c r="H197" s="2">
        <f>F197*E197</f>
        <v>0</v>
      </c>
    </row>
    <row r="198" spans="1:8" s="114" customFormat="1" ht="7.9" customHeight="1">
      <c r="A198" s="102"/>
      <c r="B198" s="102"/>
    </row>
    <row r="199" spans="1:8" s="63" customFormat="1" ht="40.9" customHeight="1">
      <c r="A199" s="5">
        <f>A197+10</f>
        <v>650</v>
      </c>
      <c r="B199" s="102"/>
      <c r="C199" s="126" t="s">
        <v>162</v>
      </c>
      <c r="D199" s="56" t="s">
        <v>15</v>
      </c>
      <c r="E199" s="58">
        <v>1</v>
      </c>
      <c r="H199" s="2">
        <f>F199*E199</f>
        <v>0</v>
      </c>
    </row>
    <row r="200" spans="1:8" s="114" customFormat="1" ht="7.9" customHeight="1">
      <c r="A200" s="102"/>
    </row>
    <row r="201" spans="1:8" s="114" customFormat="1">
      <c r="A201" s="42"/>
      <c r="B201" s="43"/>
      <c r="C201" s="44" t="s">
        <v>155</v>
      </c>
      <c r="D201" s="45"/>
      <c r="E201" s="46"/>
      <c r="F201" s="45"/>
      <c r="G201" s="45"/>
      <c r="H201" s="45"/>
    </row>
    <row r="202" spans="1:8" s="114" customFormat="1">
      <c r="A202" s="47"/>
      <c r="B202" s="48"/>
      <c r="C202" s="49" t="s">
        <v>156</v>
      </c>
      <c r="D202" s="50"/>
      <c r="E202" s="51"/>
      <c r="F202" s="52"/>
      <c r="G202" s="53"/>
      <c r="H202" s="54"/>
    </row>
    <row r="203" spans="1:8" s="114" customFormat="1" ht="7.9" customHeight="1">
      <c r="A203" s="102"/>
    </row>
    <row r="204" spans="1:8" s="63" customFormat="1" ht="72">
      <c r="A204" s="5">
        <f>A199+10</f>
        <v>660</v>
      </c>
      <c r="B204" s="102"/>
      <c r="C204" s="126" t="s">
        <v>165</v>
      </c>
      <c r="D204" s="56" t="s">
        <v>15</v>
      </c>
      <c r="E204" s="58">
        <f>7</f>
        <v>7</v>
      </c>
      <c r="H204" s="2">
        <f>F204*E204</f>
        <v>0</v>
      </c>
    </row>
    <row r="205" spans="1:8" s="114" customFormat="1" ht="7.9" customHeight="1">
      <c r="A205" s="102"/>
      <c r="B205" s="102"/>
      <c r="H205" s="127"/>
    </row>
    <row r="206" spans="1:8" s="63" customFormat="1" ht="72">
      <c r="A206" s="5">
        <f>A204+10</f>
        <v>670</v>
      </c>
      <c r="B206" s="102"/>
      <c r="C206" s="126" t="s">
        <v>166</v>
      </c>
      <c r="D206" s="56" t="s">
        <v>15</v>
      </c>
      <c r="E206" s="58">
        <v>2</v>
      </c>
      <c r="H206" s="2">
        <f>F206*E206</f>
        <v>0</v>
      </c>
    </row>
    <row r="207" spans="1:8" s="114" customFormat="1" ht="7.9" customHeight="1">
      <c r="A207" s="102"/>
      <c r="B207" s="102"/>
      <c r="H207" s="127"/>
    </row>
    <row r="208" spans="1:8" s="63" customFormat="1" ht="69" customHeight="1">
      <c r="A208" s="5">
        <f>A206+10</f>
        <v>680</v>
      </c>
      <c r="B208" s="102"/>
      <c r="C208" s="126" t="s">
        <v>164</v>
      </c>
      <c r="D208" s="56" t="s">
        <v>15</v>
      </c>
      <c r="E208" s="58">
        <f>5</f>
        <v>5</v>
      </c>
      <c r="H208" s="2">
        <f>F208*E208</f>
        <v>0</v>
      </c>
    </row>
    <row r="209" spans="1:8" s="115" customFormat="1" ht="7.9" customHeight="1">
      <c r="A209" s="102"/>
      <c r="B209" s="102"/>
    </row>
    <row r="210" spans="1:8" s="115" customFormat="1" ht="69" customHeight="1">
      <c r="A210" s="5">
        <f>A208+10</f>
        <v>690</v>
      </c>
      <c r="B210" s="102"/>
      <c r="C210" s="126" t="s">
        <v>172</v>
      </c>
      <c r="D210" s="56" t="s">
        <v>15</v>
      </c>
      <c r="E210" s="58">
        <f>2</f>
        <v>2</v>
      </c>
      <c r="H210" s="2">
        <f>F210*E210</f>
        <v>0</v>
      </c>
    </row>
    <row r="211" spans="1:8" s="115" customFormat="1" ht="7.9" customHeight="1">
      <c r="A211" s="102"/>
      <c r="B211" s="102"/>
      <c r="H211" s="127"/>
    </row>
    <row r="212" spans="1:8" s="115" customFormat="1" ht="69" customHeight="1">
      <c r="A212" s="5">
        <f>A210+10</f>
        <v>700</v>
      </c>
      <c r="B212" s="102"/>
      <c r="C212" s="126" t="s">
        <v>175</v>
      </c>
      <c r="D212" s="56" t="s">
        <v>15</v>
      </c>
      <c r="E212" s="58">
        <f>3</f>
        <v>3</v>
      </c>
      <c r="H212" s="2">
        <f>F212*E212</f>
        <v>0</v>
      </c>
    </row>
    <row r="213" spans="1:8" s="115" customFormat="1" ht="7.9" customHeight="1">
      <c r="A213" s="102"/>
      <c r="B213" s="102"/>
      <c r="H213" s="127"/>
    </row>
    <row r="214" spans="1:8" s="115" customFormat="1" ht="69" customHeight="1">
      <c r="A214" s="5">
        <f>A212+10</f>
        <v>710</v>
      </c>
      <c r="B214" s="102"/>
      <c r="C214" s="126" t="s">
        <v>176</v>
      </c>
      <c r="D214" s="56" t="s">
        <v>15</v>
      </c>
      <c r="E214" s="58">
        <f>2</f>
        <v>2</v>
      </c>
      <c r="H214" s="2">
        <f>F214*E214</f>
        <v>0</v>
      </c>
    </row>
    <row r="215" spans="1:8" s="115" customFormat="1" ht="7.9" customHeight="1">
      <c r="A215" s="102"/>
      <c r="B215" s="102"/>
    </row>
    <row r="216" spans="1:8" s="115" customFormat="1" ht="69" customHeight="1">
      <c r="A216" s="5">
        <f>A214+10</f>
        <v>720</v>
      </c>
      <c r="B216" s="102"/>
      <c r="C216" s="126" t="s">
        <v>174</v>
      </c>
      <c r="D216" s="56" t="s">
        <v>15</v>
      </c>
      <c r="E216" s="58">
        <f>2</f>
        <v>2</v>
      </c>
      <c r="H216" s="2">
        <f>F216*E216</f>
        <v>0</v>
      </c>
    </row>
    <row r="217" spans="1:8" s="115" customFormat="1" ht="7.9" customHeight="1">
      <c r="A217" s="102"/>
    </row>
    <row r="218" spans="1:8" s="115" customFormat="1">
      <c r="A218" s="47"/>
      <c r="B218" s="48"/>
      <c r="C218" s="49" t="s">
        <v>167</v>
      </c>
      <c r="D218" s="50"/>
      <c r="E218" s="51"/>
      <c r="F218" s="52"/>
      <c r="G218" s="53"/>
      <c r="H218" s="54"/>
    </row>
    <row r="219" spans="1:8" s="115" customFormat="1" ht="7.9" customHeight="1">
      <c r="A219" s="102"/>
    </row>
    <row r="220" spans="1:8" s="63" customFormat="1" ht="72">
      <c r="A220" s="5">
        <f>A216+10</f>
        <v>730</v>
      </c>
      <c r="B220" s="102"/>
      <c r="C220" s="59" t="s">
        <v>168</v>
      </c>
      <c r="D220" s="56" t="s">
        <v>15</v>
      </c>
      <c r="E220" s="58">
        <f>7</f>
        <v>7</v>
      </c>
      <c r="H220" s="2">
        <f>F220*E220</f>
        <v>0</v>
      </c>
    </row>
    <row r="221" spans="1:8" s="115" customFormat="1" ht="7.9" customHeight="1">
      <c r="A221" s="102"/>
      <c r="B221" s="102"/>
    </row>
    <row r="222" spans="1:8" s="115" customFormat="1" ht="54.6" customHeight="1">
      <c r="A222" s="5">
        <f>A220+10</f>
        <v>740</v>
      </c>
      <c r="B222" s="102"/>
      <c r="C222" s="59" t="s">
        <v>180</v>
      </c>
      <c r="D222" s="56" t="s">
        <v>15</v>
      </c>
      <c r="E222" s="58">
        <f>1</f>
        <v>1</v>
      </c>
      <c r="H222" s="2">
        <f>F222*E222</f>
        <v>0</v>
      </c>
    </row>
    <row r="223" spans="1:8" s="115" customFormat="1" ht="7.9" customHeight="1">
      <c r="A223" s="102"/>
    </row>
    <row r="224" spans="1:8" s="115" customFormat="1">
      <c r="A224" s="47"/>
      <c r="B224" s="48"/>
      <c r="C224" s="49" t="s">
        <v>169</v>
      </c>
      <c r="D224" s="50"/>
      <c r="E224" s="51"/>
      <c r="F224" s="52"/>
      <c r="G224" s="53"/>
      <c r="H224" s="54"/>
    </row>
    <row r="225" spans="1:8" s="115" customFormat="1" ht="7.9" customHeight="1">
      <c r="A225" s="102"/>
    </row>
    <row r="226" spans="1:8" s="63" customFormat="1" ht="72">
      <c r="A226" s="5">
        <f>A222+10</f>
        <v>750</v>
      </c>
      <c r="B226" s="102"/>
      <c r="C226" s="59" t="s">
        <v>170</v>
      </c>
      <c r="D226" s="56" t="s">
        <v>15</v>
      </c>
      <c r="E226" s="58">
        <f>4</f>
        <v>4</v>
      </c>
      <c r="H226" s="2">
        <f>F226*E226</f>
        <v>0</v>
      </c>
    </row>
    <row r="227" spans="1:8" s="115" customFormat="1" ht="7.9" customHeight="1">
      <c r="A227" s="102"/>
      <c r="B227" s="102"/>
      <c r="H227" s="127"/>
    </row>
    <row r="228" spans="1:8" s="63" customFormat="1" ht="72">
      <c r="A228" s="5">
        <f>A226+10</f>
        <v>760</v>
      </c>
      <c r="B228" s="102"/>
      <c r="C228" s="59" t="s">
        <v>171</v>
      </c>
      <c r="D228" s="56" t="s">
        <v>15</v>
      </c>
      <c r="E228" s="58">
        <f>2</f>
        <v>2</v>
      </c>
      <c r="H228" s="2">
        <f>F228*E228</f>
        <v>0</v>
      </c>
    </row>
    <row r="229" spans="1:8" s="115" customFormat="1" ht="7.9" customHeight="1">
      <c r="A229" s="102"/>
      <c r="B229" s="102"/>
      <c r="H229" s="127"/>
    </row>
    <row r="230" spans="1:8" s="63" customFormat="1" ht="96">
      <c r="A230" s="5">
        <f>A228+10</f>
        <v>770</v>
      </c>
      <c r="B230" s="102"/>
      <c r="C230" s="59" t="s">
        <v>177</v>
      </c>
      <c r="D230" s="56" t="s">
        <v>15</v>
      </c>
      <c r="E230" s="58">
        <f>1</f>
        <v>1</v>
      </c>
      <c r="H230" s="2">
        <f>F230*E230</f>
        <v>0</v>
      </c>
    </row>
    <row r="231" spans="1:8" s="115" customFormat="1" ht="7.9" customHeight="1">
      <c r="A231" s="102"/>
      <c r="B231" s="102"/>
    </row>
    <row r="232" spans="1:8" s="63" customFormat="1" ht="96">
      <c r="A232" s="5">
        <f>A230+10</f>
        <v>780</v>
      </c>
      <c r="B232" s="102"/>
      <c r="C232" s="59" t="s">
        <v>178</v>
      </c>
      <c r="D232" s="56" t="s">
        <v>15</v>
      </c>
      <c r="E232" s="58">
        <f>1</f>
        <v>1</v>
      </c>
      <c r="H232" s="2">
        <f>F232*E232</f>
        <v>0</v>
      </c>
    </row>
    <row r="233" spans="1:8" s="115" customFormat="1" ht="7.9" customHeight="1">
      <c r="A233" s="102"/>
      <c r="B233" s="102"/>
    </row>
    <row r="234" spans="1:8" s="63" customFormat="1" ht="108.6" customHeight="1">
      <c r="A234" s="5">
        <f>A232+10</f>
        <v>790</v>
      </c>
      <c r="B234" s="102"/>
      <c r="C234" s="59" t="s">
        <v>173</v>
      </c>
      <c r="D234" s="56" t="s">
        <v>15</v>
      </c>
      <c r="E234" s="58">
        <f>2</f>
        <v>2</v>
      </c>
      <c r="H234" s="2">
        <f>F234*E234</f>
        <v>0</v>
      </c>
    </row>
    <row r="235" spans="1:8" s="127" customFormat="1" ht="7.9" customHeight="1">
      <c r="A235" s="102"/>
    </row>
    <row r="236" spans="1:8" s="115" customFormat="1">
      <c r="A236" s="42"/>
      <c r="B236" s="43"/>
      <c r="C236" s="44" t="s">
        <v>29</v>
      </c>
      <c r="D236" s="45"/>
      <c r="E236" s="46"/>
      <c r="F236" s="45"/>
      <c r="G236" s="45"/>
      <c r="H236" s="45"/>
    </row>
    <row r="237" spans="1:8" s="115" customFormat="1">
      <c r="A237" s="47"/>
      <c r="B237" s="48"/>
      <c r="C237" s="49" t="s">
        <v>181</v>
      </c>
      <c r="D237" s="50"/>
      <c r="E237" s="51"/>
      <c r="F237" s="52"/>
      <c r="G237" s="53"/>
      <c r="H237" s="54"/>
    </row>
    <row r="238" spans="1:8" s="127" customFormat="1" ht="7.9" customHeight="1">
      <c r="A238" s="102"/>
    </row>
    <row r="239" spans="1:8" s="63" customFormat="1" ht="36">
      <c r="A239" s="5">
        <f>A234+10</f>
        <v>800</v>
      </c>
      <c r="B239" s="102"/>
      <c r="C239" s="59" t="s">
        <v>182</v>
      </c>
      <c r="D239" s="56" t="s">
        <v>15</v>
      </c>
      <c r="E239" s="58">
        <v>31</v>
      </c>
      <c r="H239" s="2">
        <f>F239*E239</f>
        <v>0</v>
      </c>
    </row>
    <row r="240" spans="1:8" s="127" customFormat="1" ht="7.9" customHeight="1">
      <c r="A240" s="102"/>
      <c r="B240" s="102"/>
    </row>
    <row r="241" spans="1:8" s="63" customFormat="1" ht="36">
      <c r="A241" s="5">
        <f>A239+10</f>
        <v>810</v>
      </c>
      <c r="B241" s="102"/>
      <c r="C241" s="59" t="s">
        <v>183</v>
      </c>
      <c r="D241" s="56" t="s">
        <v>15</v>
      </c>
      <c r="E241" s="58">
        <v>9</v>
      </c>
      <c r="H241" s="2">
        <f>F241*E241</f>
        <v>0</v>
      </c>
    </row>
    <row r="242" spans="1:8" s="127" customFormat="1" ht="7.9" customHeight="1">
      <c r="A242" s="102"/>
      <c r="B242" s="102"/>
    </row>
    <row r="243" spans="1:8" s="63" customFormat="1" ht="36">
      <c r="A243" s="5">
        <f>A241+10</f>
        <v>820</v>
      </c>
      <c r="B243" s="102"/>
      <c r="C243" s="59" t="s">
        <v>184</v>
      </c>
      <c r="D243" s="56" t="s">
        <v>15</v>
      </c>
      <c r="E243" s="58">
        <v>13</v>
      </c>
      <c r="H243" s="2">
        <f>F243*E243</f>
        <v>0</v>
      </c>
    </row>
    <row r="244" spans="1:8" s="127" customFormat="1" ht="7.9" customHeight="1">
      <c r="A244" s="102"/>
      <c r="B244" s="102"/>
    </row>
    <row r="245" spans="1:8" s="63" customFormat="1" ht="36">
      <c r="A245" s="5">
        <f>A243+10</f>
        <v>830</v>
      </c>
      <c r="B245" s="102"/>
      <c r="C245" s="59" t="s">
        <v>185</v>
      </c>
      <c r="D245" s="56" t="s">
        <v>15</v>
      </c>
      <c r="E245" s="58">
        <v>6</v>
      </c>
      <c r="H245" s="2">
        <f>F245*E245</f>
        <v>0</v>
      </c>
    </row>
    <row r="246" spans="1:8" s="127" customFormat="1" ht="7.9" customHeight="1">
      <c r="A246" s="102"/>
      <c r="B246" s="102"/>
    </row>
    <row r="247" spans="1:8" s="63" customFormat="1" ht="36">
      <c r="A247" s="5">
        <f>A245+10</f>
        <v>840</v>
      </c>
      <c r="B247" s="102"/>
      <c r="C247" s="59" t="s">
        <v>186</v>
      </c>
      <c r="D247" s="56" t="s">
        <v>15</v>
      </c>
      <c r="E247" s="58">
        <v>61</v>
      </c>
      <c r="H247" s="2">
        <f>F247*E247</f>
        <v>0</v>
      </c>
    </row>
    <row r="248" spans="1:8" s="127" customFormat="1" ht="7.9" customHeight="1">
      <c r="A248" s="102"/>
      <c r="B248" s="102"/>
    </row>
    <row r="249" spans="1:8" s="63" customFormat="1" ht="36">
      <c r="A249" s="5">
        <f>A247+10</f>
        <v>850</v>
      </c>
      <c r="B249" s="102"/>
      <c r="C249" s="59" t="s">
        <v>187</v>
      </c>
      <c r="D249" s="56" t="s">
        <v>15</v>
      </c>
      <c r="E249" s="58">
        <v>17</v>
      </c>
      <c r="H249" s="2">
        <f>F249*E249</f>
        <v>0</v>
      </c>
    </row>
    <row r="250" spans="1:8" s="127" customFormat="1" ht="7.9" customHeight="1">
      <c r="A250" s="102"/>
      <c r="B250" s="102"/>
    </row>
    <row r="251" spans="1:8" s="63" customFormat="1" ht="36">
      <c r="A251" s="5">
        <f>A249+10</f>
        <v>860</v>
      </c>
      <c r="B251" s="102"/>
      <c r="C251" s="59" t="s">
        <v>188</v>
      </c>
      <c r="D251" s="56" t="s">
        <v>15</v>
      </c>
      <c r="E251" s="58">
        <v>26</v>
      </c>
      <c r="H251" s="2">
        <f>F251*E251</f>
        <v>0</v>
      </c>
    </row>
    <row r="252" spans="1:8" s="127" customFormat="1" ht="7.9" customHeight="1">
      <c r="A252" s="102"/>
      <c r="B252" s="102"/>
    </row>
    <row r="253" spans="1:8" s="63" customFormat="1" ht="36">
      <c r="A253" s="5">
        <f>A251+10</f>
        <v>870</v>
      </c>
      <c r="B253" s="102"/>
      <c r="C253" s="59" t="s">
        <v>189</v>
      </c>
      <c r="D253" s="56" t="s">
        <v>15</v>
      </c>
      <c r="E253" s="58">
        <v>12</v>
      </c>
      <c r="H253" s="2">
        <f>F253*E253</f>
        <v>0</v>
      </c>
    </row>
    <row r="254" spans="1:8" s="127" customFormat="1" ht="7.9" customHeight="1">
      <c r="A254" s="102"/>
      <c r="B254" s="102"/>
    </row>
    <row r="255" spans="1:8" s="63" customFormat="1" ht="36">
      <c r="A255" s="5">
        <f>A253+10</f>
        <v>880</v>
      </c>
      <c r="B255" s="102"/>
      <c r="C255" s="59" t="s">
        <v>190</v>
      </c>
      <c r="D255" s="56" t="s">
        <v>15</v>
      </c>
      <c r="E255" s="58">
        <v>61</v>
      </c>
      <c r="H255" s="2">
        <f>F255*E255</f>
        <v>0</v>
      </c>
    </row>
    <row r="256" spans="1:8" s="127" customFormat="1" ht="7.9" customHeight="1">
      <c r="A256" s="102"/>
      <c r="B256" s="102"/>
    </row>
    <row r="257" spans="1:8" s="63" customFormat="1" ht="36">
      <c r="A257" s="5">
        <f>A255+10</f>
        <v>890</v>
      </c>
      <c r="B257" s="102"/>
      <c r="C257" s="59" t="s">
        <v>191</v>
      </c>
      <c r="D257" s="56" t="s">
        <v>15</v>
      </c>
      <c r="E257" s="58">
        <v>17</v>
      </c>
      <c r="H257" s="2">
        <f>F257*E257</f>
        <v>0</v>
      </c>
    </row>
    <row r="258" spans="1:8" s="127" customFormat="1" ht="7.9" customHeight="1">
      <c r="A258" s="102"/>
      <c r="B258" s="102"/>
    </row>
    <row r="259" spans="1:8" s="63" customFormat="1" ht="36">
      <c r="A259" s="5">
        <f>A257+10</f>
        <v>900</v>
      </c>
      <c r="B259" s="102"/>
      <c r="C259" s="59" t="s">
        <v>192</v>
      </c>
      <c r="D259" s="56" t="s">
        <v>15</v>
      </c>
      <c r="E259" s="58">
        <v>26</v>
      </c>
      <c r="H259" s="2">
        <f>F259*E259</f>
        <v>0</v>
      </c>
    </row>
    <row r="260" spans="1:8" s="127" customFormat="1" ht="7.9" customHeight="1">
      <c r="A260" s="102"/>
      <c r="B260" s="102"/>
    </row>
    <row r="261" spans="1:8" s="63" customFormat="1" ht="36">
      <c r="A261" s="5">
        <f>A259+10</f>
        <v>910</v>
      </c>
      <c r="B261" s="102"/>
      <c r="C261" s="59" t="s">
        <v>193</v>
      </c>
      <c r="D261" s="56" t="s">
        <v>15</v>
      </c>
      <c r="E261" s="58">
        <v>12</v>
      </c>
      <c r="H261" s="2">
        <f>F261*E261</f>
        <v>0</v>
      </c>
    </row>
    <row r="262" spans="1:8" s="127" customFormat="1" ht="7.9" customHeight="1">
      <c r="A262" s="102"/>
      <c r="B262" s="102"/>
    </row>
    <row r="263" spans="1:8" s="63" customFormat="1" ht="36">
      <c r="A263" s="5">
        <f>A261+10</f>
        <v>920</v>
      </c>
      <c r="B263" s="102"/>
      <c r="C263" s="59" t="s">
        <v>194</v>
      </c>
      <c r="D263" s="56" t="s">
        <v>15</v>
      </c>
      <c r="E263" s="58">
        <v>12</v>
      </c>
      <c r="H263" s="2">
        <f>F263*E263</f>
        <v>0</v>
      </c>
    </row>
    <row r="264" spans="1:8" s="127" customFormat="1" ht="7.9" customHeight="1">
      <c r="A264" s="102"/>
      <c r="B264" s="102"/>
    </row>
    <row r="265" spans="1:8" s="63" customFormat="1" ht="36">
      <c r="A265" s="5">
        <f>A263+10</f>
        <v>930</v>
      </c>
      <c r="B265" s="102"/>
      <c r="C265" s="59" t="s">
        <v>195</v>
      </c>
      <c r="D265" s="56" t="s">
        <v>15</v>
      </c>
      <c r="E265" s="58">
        <v>8</v>
      </c>
      <c r="H265" s="2">
        <f>F265*E265</f>
        <v>0</v>
      </c>
    </row>
    <row r="266" spans="1:8" s="127" customFormat="1" ht="7.9" customHeight="1">
      <c r="A266" s="102"/>
      <c r="B266" s="102"/>
    </row>
    <row r="267" spans="1:8" s="63" customFormat="1" ht="36">
      <c r="A267" s="5">
        <f>A265+10</f>
        <v>940</v>
      </c>
      <c r="B267" s="102"/>
      <c r="C267" s="59" t="s">
        <v>196</v>
      </c>
      <c r="D267" s="56" t="s">
        <v>15</v>
      </c>
      <c r="E267" s="58">
        <v>44</v>
      </c>
      <c r="H267" s="2">
        <f>F267*E267</f>
        <v>0</v>
      </c>
    </row>
    <row r="268" spans="1:8" s="127" customFormat="1" ht="7.9" customHeight="1">
      <c r="A268" s="102"/>
    </row>
    <row r="269" spans="1:8" s="127" customFormat="1">
      <c r="A269" s="47"/>
      <c r="B269" s="48"/>
      <c r="C269" s="49" t="s">
        <v>197</v>
      </c>
      <c r="D269" s="50"/>
      <c r="E269" s="51"/>
      <c r="F269" s="52"/>
      <c r="G269" s="53"/>
      <c r="H269" s="54"/>
    </row>
    <row r="270" spans="1:8" s="127" customFormat="1" ht="7.9" customHeight="1">
      <c r="A270" s="102"/>
    </row>
    <row r="271" spans="1:8" s="63" customFormat="1" ht="36">
      <c r="A271" s="5">
        <f>A267+10</f>
        <v>950</v>
      </c>
      <c r="B271" s="102"/>
      <c r="C271" s="59" t="s">
        <v>198</v>
      </c>
      <c r="D271" s="56" t="s">
        <v>26</v>
      </c>
      <c r="E271" s="58">
        <v>4</v>
      </c>
      <c r="H271" s="2">
        <f>F271*E271</f>
        <v>0</v>
      </c>
    </row>
    <row r="272" spans="1:8" s="127" customFormat="1" ht="7.9" customHeight="1">
      <c r="A272" s="102"/>
      <c r="B272" s="102"/>
    </row>
    <row r="273" spans="1:8" s="63" customFormat="1" ht="36">
      <c r="A273" s="5">
        <f>A271+10</f>
        <v>960</v>
      </c>
      <c r="B273" s="102"/>
      <c r="C273" s="59" t="s">
        <v>199</v>
      </c>
      <c r="D273" s="56" t="s">
        <v>15</v>
      </c>
      <c r="E273" s="58">
        <v>29</v>
      </c>
      <c r="H273" s="2">
        <f>F273*E273</f>
        <v>0</v>
      </c>
    </row>
    <row r="274" spans="1:8" s="127" customFormat="1" ht="7.9" customHeight="1">
      <c r="A274" s="102"/>
      <c r="B274" s="102"/>
    </row>
    <row r="275" spans="1:8" s="63" customFormat="1" ht="36">
      <c r="A275" s="5">
        <f>A273+10</f>
        <v>970</v>
      </c>
      <c r="B275" s="102"/>
      <c r="C275" s="59" t="s">
        <v>200</v>
      </c>
      <c r="D275" s="56" t="s">
        <v>27</v>
      </c>
      <c r="E275" s="58">
        <v>1</v>
      </c>
      <c r="H275" s="2">
        <f>F275*E275</f>
        <v>0</v>
      </c>
    </row>
    <row r="276" spans="1:8" s="127" customFormat="1" ht="7.9" customHeight="1">
      <c r="A276" s="102"/>
      <c r="B276" s="102"/>
    </row>
    <row r="277" spans="1:8" s="63" customFormat="1" ht="36">
      <c r="A277" s="5">
        <f>A275+10</f>
        <v>980</v>
      </c>
      <c r="B277" s="102"/>
      <c r="C277" s="59" t="s">
        <v>201</v>
      </c>
      <c r="D277" s="56" t="s">
        <v>15</v>
      </c>
      <c r="E277" s="58">
        <v>17</v>
      </c>
      <c r="H277" s="2">
        <f>F277*E277</f>
        <v>0</v>
      </c>
    </row>
    <row r="278" spans="1:8" s="127" customFormat="1" ht="7.9" customHeight="1">
      <c r="A278" s="102"/>
      <c r="B278" s="102"/>
    </row>
    <row r="279" spans="1:8" s="63" customFormat="1" ht="36">
      <c r="A279" s="5">
        <f>A277+10</f>
        <v>990</v>
      </c>
      <c r="B279" s="102"/>
      <c r="C279" s="59" t="s">
        <v>202</v>
      </c>
      <c r="D279" s="56" t="s">
        <v>15</v>
      </c>
      <c r="E279" s="58">
        <v>2</v>
      </c>
      <c r="H279" s="2">
        <f>F279*E279</f>
        <v>0</v>
      </c>
    </row>
    <row r="280" spans="1:8" s="127" customFormat="1" ht="7.9" customHeight="1">
      <c r="A280" s="102"/>
      <c r="B280" s="102"/>
    </row>
    <row r="281" spans="1:8" s="63" customFormat="1" ht="36">
      <c r="A281" s="5">
        <f>A279+10</f>
        <v>1000</v>
      </c>
      <c r="B281" s="102"/>
      <c r="C281" s="59" t="s">
        <v>203</v>
      </c>
      <c r="D281" s="56" t="s">
        <v>15</v>
      </c>
      <c r="E281" s="58">
        <v>16</v>
      </c>
      <c r="H281" s="2">
        <f>F281*E281</f>
        <v>0</v>
      </c>
    </row>
    <row r="282" spans="1:8" s="127" customFormat="1" ht="7.9" customHeight="1">
      <c r="A282" s="102"/>
      <c r="B282" s="102"/>
    </row>
    <row r="283" spans="1:8" s="63" customFormat="1" ht="36">
      <c r="A283" s="5">
        <f>A281+10</f>
        <v>1010</v>
      </c>
      <c r="B283" s="102"/>
      <c r="C283" s="59" t="s">
        <v>204</v>
      </c>
      <c r="D283" s="56" t="s">
        <v>15</v>
      </c>
      <c r="E283" s="58">
        <v>14</v>
      </c>
      <c r="H283" s="2">
        <f>F283*E283</f>
        <v>0</v>
      </c>
    </row>
    <row r="284" spans="1:8" s="127" customFormat="1" ht="7.9" customHeight="1">
      <c r="A284" s="102"/>
      <c r="B284" s="102"/>
    </row>
    <row r="285" spans="1:8" s="63" customFormat="1" ht="36">
      <c r="A285" s="5">
        <f>A283+10</f>
        <v>1020</v>
      </c>
      <c r="B285" s="102"/>
      <c r="C285" s="59" t="s">
        <v>205</v>
      </c>
      <c r="D285" s="56" t="s">
        <v>15</v>
      </c>
      <c r="E285" s="58">
        <v>20</v>
      </c>
      <c r="H285" s="2">
        <f>F285*E285</f>
        <v>0</v>
      </c>
    </row>
    <row r="286" spans="1:8" s="127" customFormat="1" ht="7.9" customHeight="1">
      <c r="A286" s="102"/>
      <c r="B286" s="102"/>
    </row>
    <row r="287" spans="1:8" s="63" customFormat="1" ht="36">
      <c r="A287" s="5">
        <f>A285+10</f>
        <v>1030</v>
      </c>
      <c r="B287" s="102"/>
      <c r="C287" s="59" t="s">
        <v>206</v>
      </c>
      <c r="D287" s="56" t="s">
        <v>15</v>
      </c>
      <c r="E287" s="58">
        <v>16</v>
      </c>
      <c r="H287" s="2">
        <f>F287*E287</f>
        <v>0</v>
      </c>
    </row>
    <row r="288" spans="1:8" s="127" customFormat="1" ht="7.9" customHeight="1">
      <c r="A288" s="102"/>
      <c r="B288" s="102"/>
    </row>
    <row r="289" spans="1:8" s="63" customFormat="1" ht="36">
      <c r="A289" s="5">
        <f>A287+10</f>
        <v>1040</v>
      </c>
      <c r="B289" s="102"/>
      <c r="C289" s="59" t="s">
        <v>207</v>
      </c>
      <c r="D289" s="56" t="s">
        <v>15</v>
      </c>
      <c r="E289" s="58">
        <v>1</v>
      </c>
      <c r="H289" s="2">
        <f>F289*E289</f>
        <v>0</v>
      </c>
    </row>
    <row r="290" spans="1:8" s="127" customFormat="1" ht="7.9" customHeight="1">
      <c r="A290" s="102"/>
      <c r="B290" s="102"/>
    </row>
    <row r="291" spans="1:8" s="63" customFormat="1" ht="36">
      <c r="A291" s="5">
        <f>A289+10</f>
        <v>1050</v>
      </c>
      <c r="B291" s="102"/>
      <c r="C291" s="59" t="s">
        <v>208</v>
      </c>
      <c r="D291" s="56" t="s">
        <v>15</v>
      </c>
      <c r="E291" s="58">
        <v>1</v>
      </c>
      <c r="H291" s="2">
        <f>F291*E291</f>
        <v>0</v>
      </c>
    </row>
    <row r="292" spans="1:8" s="127" customFormat="1" ht="7.9" customHeight="1">
      <c r="A292" s="102"/>
      <c r="B292" s="102"/>
    </row>
    <row r="293" spans="1:8" s="63" customFormat="1" ht="36">
      <c r="A293" s="5">
        <f>A291+10</f>
        <v>1060</v>
      </c>
      <c r="B293" s="102"/>
      <c r="C293" s="59" t="s">
        <v>209</v>
      </c>
      <c r="D293" s="56" t="s">
        <v>15</v>
      </c>
      <c r="E293" s="58">
        <v>4</v>
      </c>
      <c r="H293" s="2">
        <f>F293*E293</f>
        <v>0</v>
      </c>
    </row>
    <row r="294" spans="1:8" s="127" customFormat="1" ht="7.9" customHeight="1">
      <c r="A294" s="102"/>
      <c r="B294" s="102"/>
    </row>
    <row r="295" spans="1:8" s="63" customFormat="1" ht="36">
      <c r="A295" s="5">
        <f>A293+10</f>
        <v>1070</v>
      </c>
      <c r="B295" s="102"/>
      <c r="C295" s="59" t="s">
        <v>210</v>
      </c>
      <c r="D295" s="56" t="s">
        <v>15</v>
      </c>
      <c r="E295" s="58">
        <v>2</v>
      </c>
      <c r="H295" s="2">
        <f>F295*E295</f>
        <v>0</v>
      </c>
    </row>
    <row r="296" spans="1:8" s="127" customFormat="1" ht="7.9" customHeight="1">
      <c r="A296" s="102"/>
      <c r="B296" s="102"/>
    </row>
    <row r="297" spans="1:8" s="63" customFormat="1" ht="36">
      <c r="A297" s="5">
        <f>A295+10</f>
        <v>1080</v>
      </c>
      <c r="B297" s="102"/>
      <c r="C297" s="59" t="s">
        <v>211</v>
      </c>
      <c r="D297" s="56" t="s">
        <v>15</v>
      </c>
      <c r="E297" s="58">
        <v>1</v>
      </c>
      <c r="H297" s="2">
        <f>F297*E297</f>
        <v>0</v>
      </c>
    </row>
    <row r="298" spans="1:8" s="127" customFormat="1" ht="7.9" customHeight="1">
      <c r="A298" s="102"/>
      <c r="B298" s="102"/>
    </row>
    <row r="299" spans="1:8" s="63" customFormat="1" ht="36">
      <c r="A299" s="5">
        <f>A297+10</f>
        <v>1090</v>
      </c>
      <c r="B299" s="102"/>
      <c r="C299" s="59" t="s">
        <v>212</v>
      </c>
      <c r="D299" s="56" t="s">
        <v>15</v>
      </c>
      <c r="E299" s="58">
        <v>2</v>
      </c>
      <c r="H299" s="2">
        <f>F299*E299</f>
        <v>0</v>
      </c>
    </row>
    <row r="300" spans="1:8" s="127" customFormat="1" ht="7.9" customHeight="1">
      <c r="A300" s="102"/>
      <c r="B300" s="102"/>
    </row>
    <row r="301" spans="1:8" s="63" customFormat="1" ht="36">
      <c r="A301" s="5">
        <f>A299+10</f>
        <v>1100</v>
      </c>
      <c r="B301" s="102"/>
      <c r="C301" s="59" t="s">
        <v>213</v>
      </c>
      <c r="D301" s="56" t="s">
        <v>15</v>
      </c>
      <c r="E301" s="58">
        <v>1</v>
      </c>
      <c r="H301" s="2">
        <f>F301*E301</f>
        <v>0</v>
      </c>
    </row>
    <row r="302" spans="1:8" s="127" customFormat="1" ht="7.9" customHeight="1">
      <c r="A302" s="102"/>
    </row>
    <row r="303" spans="1:8" s="127" customFormat="1">
      <c r="A303" s="42"/>
      <c r="B303" s="43"/>
      <c r="C303" s="44" t="s">
        <v>22</v>
      </c>
      <c r="D303" s="45"/>
      <c r="E303" s="46"/>
      <c r="F303" s="45"/>
      <c r="G303" s="45"/>
      <c r="H303" s="45"/>
    </row>
    <row r="304" spans="1:8" s="127" customFormat="1">
      <c r="A304" s="47"/>
      <c r="B304" s="48"/>
      <c r="C304" s="49" t="s">
        <v>23</v>
      </c>
      <c r="D304" s="50"/>
      <c r="E304" s="51"/>
      <c r="F304" s="52"/>
      <c r="G304" s="53"/>
      <c r="H304" s="54"/>
    </row>
    <row r="305" spans="1:8" s="127" customFormat="1" ht="7.9" customHeight="1">
      <c r="A305" s="102"/>
    </row>
    <row r="306" spans="1:8" s="63" customFormat="1" ht="36">
      <c r="A306" s="5">
        <f>A301+10</f>
        <v>1110</v>
      </c>
      <c r="B306" s="127"/>
      <c r="C306" s="59" t="s">
        <v>215</v>
      </c>
      <c r="D306" s="56" t="s">
        <v>11</v>
      </c>
      <c r="E306" s="58">
        <f>412.25</f>
        <v>412.25</v>
      </c>
      <c r="F306" s="127"/>
      <c r="G306" s="127"/>
      <c r="H306" s="2">
        <f>F306*E306</f>
        <v>0</v>
      </c>
    </row>
    <row r="307" spans="1:8" s="127" customFormat="1" ht="7.9" customHeight="1">
      <c r="A307" s="102"/>
    </row>
    <row r="308" spans="1:8" s="127" customFormat="1">
      <c r="A308" s="47"/>
      <c r="B308" s="48"/>
      <c r="C308" s="49" t="s">
        <v>214</v>
      </c>
      <c r="D308" s="50"/>
      <c r="E308" s="51"/>
      <c r="F308" s="52"/>
      <c r="G308" s="53"/>
      <c r="H308" s="54"/>
    </row>
    <row r="309" spans="1:8" s="127" customFormat="1" ht="7.9" customHeight="1">
      <c r="A309" s="102"/>
    </row>
    <row r="310" spans="1:8" s="127" customFormat="1" ht="48">
      <c r="A310" s="5">
        <f>A306+10</f>
        <v>1120</v>
      </c>
      <c r="C310" s="59" t="s">
        <v>216</v>
      </c>
      <c r="D310" s="56" t="s">
        <v>21</v>
      </c>
      <c r="E310" s="58">
        <v>1</v>
      </c>
      <c r="H310" s="2">
        <f>F310*E310</f>
        <v>0</v>
      </c>
    </row>
    <row r="311" spans="1:8" s="63" customFormat="1">
      <c r="A311" s="94"/>
      <c r="B311" s="127"/>
      <c r="C311" s="55"/>
      <c r="D311" s="56"/>
      <c r="E311" s="58"/>
      <c r="F311" s="95"/>
      <c r="G311" s="96"/>
      <c r="H311" s="97"/>
    </row>
    <row r="312" spans="1:8" s="63" customFormat="1">
      <c r="A312" s="94"/>
      <c r="B312" s="127"/>
      <c r="C312" s="55"/>
      <c r="D312" s="56"/>
      <c r="E312" s="58"/>
      <c r="F312" s="95"/>
      <c r="G312" s="96"/>
      <c r="H312" s="97"/>
    </row>
    <row r="313" spans="1:8" s="63" customFormat="1" ht="15.75">
      <c r="A313" s="127"/>
      <c r="B313" s="127"/>
      <c r="C313" s="67"/>
      <c r="D313" s="104"/>
      <c r="E313" s="105"/>
      <c r="F313" s="106"/>
      <c r="G313" s="108" t="s">
        <v>18</v>
      </c>
      <c r="H313" s="109">
        <f>SUM(H17:H310)</f>
        <v>0</v>
      </c>
    </row>
    <row r="314" spans="1:8" s="63" customFormat="1" ht="15.75">
      <c r="A314" s="127"/>
      <c r="B314" s="127"/>
      <c r="C314" s="67"/>
      <c r="D314" s="104"/>
      <c r="E314" s="105"/>
      <c r="F314" s="106"/>
      <c r="G314" s="108" t="s">
        <v>91</v>
      </c>
      <c r="H314" s="109">
        <f>H313*0.16</f>
        <v>0</v>
      </c>
    </row>
    <row r="315" spans="1:8" s="63" customFormat="1" ht="15.75">
      <c r="A315" s="127"/>
      <c r="B315" s="127"/>
      <c r="C315" s="67"/>
      <c r="D315" s="104"/>
      <c r="E315" s="105"/>
      <c r="F315" s="106"/>
      <c r="G315" s="108" t="s">
        <v>19</v>
      </c>
      <c r="H315" s="109">
        <f>H314+H313</f>
        <v>0</v>
      </c>
    </row>
    <row r="316" spans="1:8" s="63" customFormat="1">
      <c r="A316" s="127"/>
      <c r="B316" s="127"/>
      <c r="C316" s="108" t="s">
        <v>20</v>
      </c>
      <c r="D316" s="104"/>
      <c r="E316" s="105"/>
      <c r="F316" s="106"/>
      <c r="G316" s="107"/>
      <c r="H316" s="82"/>
    </row>
    <row r="317" spans="1:8" s="63" customFormat="1" ht="25.15" customHeight="1">
      <c r="A317" s="127"/>
      <c r="B317" s="127"/>
      <c r="C317" s="147"/>
      <c r="D317" s="148"/>
      <c r="E317" s="148"/>
      <c r="F317" s="149"/>
      <c r="G317" s="107"/>
      <c r="H317" s="82"/>
    </row>
  </sheetData>
  <protectedRanges>
    <protectedRange sqref="F12" name="Rango1_1"/>
  </protectedRanges>
  <mergeCells count="4">
    <mergeCell ref="C3:H3"/>
    <mergeCell ref="C4:H4"/>
    <mergeCell ref="C5:H5"/>
    <mergeCell ref="C317:F317"/>
  </mergeCells>
  <pageMargins left="0.70866141732283472" right="0.70866141732283472" top="0.74803149606299213" bottom="0.74803149606299213" header="0.31496062992125984" footer="0.31496062992125984"/>
  <pageSetup scale="49"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6"/>
  <sheetViews>
    <sheetView zoomScaleNormal="100" workbookViewId="0">
      <selection activeCell="H9" sqref="H9"/>
    </sheetView>
  </sheetViews>
  <sheetFormatPr baseColWidth="10" defaultColWidth="11.5703125" defaultRowHeight="15"/>
  <cols>
    <col min="1" max="1" width="8.140625" style="114" customWidth="1"/>
    <col min="2" max="2" width="15.5703125" style="114" customWidth="1"/>
    <col min="3" max="3" width="56.140625" style="114" customWidth="1"/>
    <col min="4" max="4" width="7.85546875" style="114" customWidth="1"/>
    <col min="5" max="5" width="10.42578125" style="114" customWidth="1"/>
    <col min="6" max="6" width="14.28515625" style="114" customWidth="1"/>
    <col min="7" max="7" width="28.5703125" style="114" customWidth="1"/>
    <col min="8" max="8" width="24.85546875" style="114" customWidth="1"/>
    <col min="9" max="16384" width="11.5703125" style="114"/>
  </cols>
  <sheetData>
    <row r="1" spans="1:8">
      <c r="A1" s="10"/>
      <c r="B1" s="10"/>
      <c r="C1" s="10"/>
      <c r="D1" s="10"/>
      <c r="E1" s="11"/>
      <c r="F1" s="12"/>
      <c r="G1" s="10"/>
      <c r="H1" s="13" t="s">
        <v>0</v>
      </c>
    </row>
    <row r="2" spans="1:8">
      <c r="A2" s="14"/>
      <c r="B2" s="14"/>
      <c r="C2" s="14"/>
      <c r="D2" s="14"/>
      <c r="E2" s="11"/>
      <c r="F2" s="15"/>
      <c r="G2" s="16"/>
      <c r="H2" s="12"/>
    </row>
    <row r="3" spans="1:8">
      <c r="A3" s="10"/>
      <c r="B3" s="10"/>
      <c r="C3" s="145" t="s">
        <v>1</v>
      </c>
      <c r="D3" s="145"/>
      <c r="E3" s="145"/>
      <c r="F3" s="145"/>
      <c r="G3" s="145"/>
      <c r="H3" s="145"/>
    </row>
    <row r="4" spans="1:8">
      <c r="A4" s="10"/>
      <c r="B4" s="10"/>
      <c r="C4" s="146" t="s">
        <v>72</v>
      </c>
      <c r="D4" s="146"/>
      <c r="E4" s="146"/>
      <c r="F4" s="146"/>
      <c r="G4" s="146"/>
      <c r="H4" s="146"/>
    </row>
    <row r="5" spans="1:8">
      <c r="A5" s="17"/>
      <c r="B5" s="17"/>
      <c r="C5" s="146" t="s">
        <v>73</v>
      </c>
      <c r="D5" s="146"/>
      <c r="E5" s="146"/>
      <c r="F5" s="146"/>
      <c r="G5" s="146"/>
      <c r="H5" s="146"/>
    </row>
    <row r="6" spans="1:8" ht="15.75">
      <c r="A6" s="18"/>
      <c r="B6" s="18"/>
      <c r="C6" s="19"/>
      <c r="D6" s="20"/>
      <c r="E6" s="21"/>
      <c r="F6" s="22"/>
      <c r="G6" s="23"/>
      <c r="H6" s="24"/>
    </row>
    <row r="7" spans="1:8">
      <c r="A7" s="18"/>
      <c r="B7" s="18"/>
      <c r="C7" s="19"/>
      <c r="D7" s="20"/>
      <c r="E7" s="21"/>
      <c r="F7" s="22"/>
      <c r="G7" s="23"/>
      <c r="H7" s="25"/>
    </row>
    <row r="8" spans="1:8" ht="25.5">
      <c r="A8" s="26"/>
      <c r="B8" s="27" t="s">
        <v>66</v>
      </c>
      <c r="C8" s="28" t="s">
        <v>334</v>
      </c>
      <c r="D8" s="29"/>
      <c r="E8" s="29"/>
      <c r="F8" s="29"/>
      <c r="G8" s="29"/>
      <c r="H8" s="29"/>
    </row>
    <row r="9" spans="1:8">
      <c r="A9" s="26"/>
      <c r="B9" s="27" t="s">
        <v>67</v>
      </c>
      <c r="C9" s="28" t="s">
        <v>119</v>
      </c>
      <c r="D9" s="29"/>
      <c r="E9" s="29"/>
      <c r="F9" s="29"/>
      <c r="G9" s="29"/>
      <c r="H9" s="29" t="s">
        <v>336</v>
      </c>
    </row>
    <row r="10" spans="1:8" ht="19.899999999999999" customHeight="1">
      <c r="A10" s="26"/>
      <c r="B10" s="27" t="s">
        <v>68</v>
      </c>
      <c r="C10" s="28" t="s">
        <v>74</v>
      </c>
      <c r="D10" s="29"/>
      <c r="E10" s="29"/>
      <c r="F10" s="29"/>
      <c r="G10" s="29"/>
      <c r="H10" s="29"/>
    </row>
    <row r="11" spans="1:8">
      <c r="A11" s="18"/>
      <c r="B11" s="27" t="s">
        <v>69</v>
      </c>
      <c r="C11" s="28" t="s">
        <v>70</v>
      </c>
      <c r="D11" s="29"/>
      <c r="E11" s="29"/>
      <c r="F11" s="29"/>
      <c r="G11" s="29"/>
      <c r="H11" s="29"/>
    </row>
    <row r="12" spans="1:8" ht="15.75" thickBot="1">
      <c r="A12" s="30"/>
      <c r="B12" s="30"/>
      <c r="C12" s="31"/>
      <c r="D12" s="30"/>
      <c r="E12" s="32"/>
      <c r="F12" s="33" t="s">
        <v>92</v>
      </c>
      <c r="G12" s="34" t="s">
        <v>335</v>
      </c>
      <c r="H12" s="35" t="s">
        <v>330</v>
      </c>
    </row>
    <row r="13" spans="1:8" ht="26.25" thickBot="1">
      <c r="A13" s="36" t="s">
        <v>30</v>
      </c>
      <c r="B13" s="37" t="s">
        <v>2</v>
      </c>
      <c r="C13" s="37" t="s">
        <v>3</v>
      </c>
      <c r="D13" s="37" t="s">
        <v>4</v>
      </c>
      <c r="E13" s="38" t="s">
        <v>5</v>
      </c>
      <c r="F13" s="39" t="s">
        <v>6</v>
      </c>
      <c r="G13" s="40" t="s">
        <v>7</v>
      </c>
      <c r="H13" s="41" t="s">
        <v>8</v>
      </c>
    </row>
    <row r="14" spans="1:8">
      <c r="A14" s="42"/>
      <c r="B14" s="43"/>
      <c r="C14" s="44" t="s">
        <v>31</v>
      </c>
      <c r="D14" s="45"/>
      <c r="E14" s="46"/>
      <c r="F14" s="45"/>
      <c r="G14" s="45"/>
      <c r="H14" s="45"/>
    </row>
    <row r="15" spans="1:8">
      <c r="A15" s="47"/>
      <c r="B15" s="48"/>
      <c r="C15" s="49" t="s">
        <v>38</v>
      </c>
      <c r="D15" s="50"/>
      <c r="E15" s="51"/>
      <c r="F15" s="52"/>
      <c r="G15" s="53"/>
      <c r="H15" s="54"/>
    </row>
    <row r="16" spans="1:8" ht="7.9" customHeight="1">
      <c r="F16" s="58"/>
      <c r="G16" s="58"/>
      <c r="H16" s="58"/>
    </row>
    <row r="17" spans="1:26" ht="72">
      <c r="A17" s="5">
        <f>10</f>
        <v>10</v>
      </c>
      <c r="B17" s="102"/>
      <c r="C17" s="55" t="s">
        <v>78</v>
      </c>
      <c r="D17" s="56" t="s">
        <v>11</v>
      </c>
      <c r="E17" s="58">
        <f>634.2</f>
        <v>634.20000000000005</v>
      </c>
      <c r="F17" s="58"/>
      <c r="G17" s="58"/>
      <c r="H17" s="2">
        <f>F17*E17</f>
        <v>0</v>
      </c>
    </row>
    <row r="18" spans="1:26" ht="7.9" customHeight="1"/>
    <row r="19" spans="1:26" ht="168">
      <c r="A19" s="5">
        <f>A17+10</f>
        <v>20</v>
      </c>
      <c r="C19" s="55" t="s">
        <v>79</v>
      </c>
      <c r="D19" s="56" t="s">
        <v>12</v>
      </c>
      <c r="E19" s="58"/>
      <c r="H19" s="2">
        <f>H17*H16</f>
        <v>0</v>
      </c>
    </row>
    <row r="20" spans="1:26" ht="7.9" customHeight="1"/>
    <row r="21" spans="1:26">
      <c r="A21" s="42"/>
      <c r="B21" s="43"/>
      <c r="C21" s="44" t="s">
        <v>31</v>
      </c>
      <c r="D21" s="45"/>
      <c r="E21" s="46"/>
      <c r="F21" s="45"/>
      <c r="G21" s="45"/>
      <c r="H21" s="45"/>
    </row>
    <row r="22" spans="1:26">
      <c r="A22" s="47"/>
      <c r="B22" s="48"/>
      <c r="C22" s="49" t="s">
        <v>65</v>
      </c>
      <c r="D22" s="50"/>
      <c r="E22" s="51"/>
      <c r="F22" s="52"/>
      <c r="G22" s="53"/>
      <c r="H22" s="54"/>
    </row>
    <row r="23" spans="1:26" ht="7.9" customHeight="1"/>
    <row r="24" spans="1:26" ht="72">
      <c r="A24" s="5">
        <f>A19+10</f>
        <v>30</v>
      </c>
      <c r="B24" s="102"/>
      <c r="C24" s="55" t="s">
        <v>80</v>
      </c>
      <c r="D24" s="56" t="s">
        <v>10</v>
      </c>
      <c r="E24" s="58">
        <f>90.95</f>
        <v>90.95</v>
      </c>
      <c r="H24" s="2">
        <f>F24*E24</f>
        <v>0</v>
      </c>
    </row>
    <row r="25" spans="1:26">
      <c r="C25" s="55"/>
      <c r="D25" s="56"/>
      <c r="E25" s="58"/>
    </row>
    <row r="26" spans="1:26" ht="60">
      <c r="A26" s="5">
        <f>A24+10</f>
        <v>40</v>
      </c>
      <c r="B26" s="102"/>
      <c r="C26" s="55" t="s">
        <v>81</v>
      </c>
      <c r="D26" s="56" t="s">
        <v>11</v>
      </c>
      <c r="E26" s="58">
        <f>188.78</f>
        <v>188.78</v>
      </c>
      <c r="H26" s="2">
        <f>F26*E26</f>
        <v>0</v>
      </c>
    </row>
    <row r="27" spans="1:26">
      <c r="A27" s="110"/>
      <c r="B27" s="102"/>
      <c r="C27" s="55"/>
      <c r="D27" s="56"/>
      <c r="E27" s="58"/>
    </row>
    <row r="28" spans="1:26" ht="60">
      <c r="A28" s="5">
        <f>A26+10</f>
        <v>50</v>
      </c>
      <c r="B28" s="102"/>
      <c r="C28" s="55" t="s">
        <v>82</v>
      </c>
      <c r="D28" s="56" t="s">
        <v>11</v>
      </c>
      <c r="E28" s="58">
        <f>298.75</f>
        <v>298.75</v>
      </c>
      <c r="H28" s="2">
        <f>F28*E28</f>
        <v>0</v>
      </c>
    </row>
    <row r="29" spans="1:26" ht="7.9" customHeight="1"/>
    <row r="30" spans="1:26">
      <c r="A30" s="42"/>
      <c r="B30" s="43" t="s">
        <v>56</v>
      </c>
      <c r="C30" s="44"/>
      <c r="D30" s="45"/>
      <c r="E30" s="46"/>
      <c r="F30" s="45"/>
      <c r="G30" s="45"/>
      <c r="H30" s="45"/>
    </row>
    <row r="31" spans="1:26" ht="13.5" customHeight="1">
      <c r="A31" s="68"/>
      <c r="B31" s="69" t="s">
        <v>57</v>
      </c>
      <c r="C31" s="70"/>
      <c r="D31" s="71"/>
      <c r="E31" s="72"/>
      <c r="F31" s="73"/>
      <c r="G31" s="74"/>
      <c r="H31" s="75"/>
      <c r="I31" s="67"/>
      <c r="J31" s="67"/>
      <c r="K31" s="67"/>
      <c r="L31" s="67"/>
      <c r="M31" s="67"/>
      <c r="N31" s="67"/>
      <c r="O31" s="67"/>
      <c r="P31" s="67"/>
      <c r="Q31" s="67"/>
      <c r="R31" s="67"/>
      <c r="S31" s="67"/>
      <c r="T31" s="67"/>
      <c r="U31" s="67"/>
      <c r="V31" s="67"/>
      <c r="W31" s="67"/>
      <c r="X31" s="67"/>
      <c r="Y31" s="67"/>
      <c r="Z31" s="67"/>
    </row>
    <row r="32" spans="1:26" ht="9" customHeight="1">
      <c r="A32" s="76"/>
      <c r="B32" s="76"/>
      <c r="C32" s="77"/>
      <c r="D32" s="78"/>
      <c r="E32" s="79"/>
      <c r="F32" s="80"/>
      <c r="G32" s="81"/>
      <c r="H32" s="82"/>
      <c r="I32" s="67"/>
      <c r="J32" s="67"/>
      <c r="K32" s="67"/>
      <c r="L32" s="67"/>
      <c r="M32" s="67"/>
      <c r="N32" s="67"/>
      <c r="O32" s="67"/>
      <c r="P32" s="67"/>
      <c r="Q32" s="67"/>
      <c r="R32" s="67"/>
      <c r="S32" s="67"/>
      <c r="T32" s="67"/>
      <c r="U32" s="67"/>
      <c r="V32" s="67"/>
      <c r="W32" s="67"/>
      <c r="X32" s="67"/>
      <c r="Y32" s="67"/>
      <c r="Z32" s="67"/>
    </row>
    <row r="33" spans="1:26" ht="48">
      <c r="A33" s="5">
        <f>A28+10</f>
        <v>60</v>
      </c>
      <c r="B33" s="102"/>
      <c r="C33" s="55" t="s">
        <v>83</v>
      </c>
      <c r="D33" s="56" t="s">
        <v>12</v>
      </c>
      <c r="E33" s="58">
        <f>5.03</f>
        <v>5.03</v>
      </c>
      <c r="H33" s="2">
        <f>F33*E33</f>
        <v>0</v>
      </c>
    </row>
    <row r="34" spans="1:26" ht="7.9" customHeight="1"/>
    <row r="35" spans="1:26" ht="13.5" customHeight="1">
      <c r="A35" s="68"/>
      <c r="B35" s="69" t="s">
        <v>9</v>
      </c>
      <c r="C35" s="70"/>
      <c r="D35" s="71"/>
      <c r="E35" s="72"/>
      <c r="F35" s="73"/>
      <c r="G35" s="74"/>
      <c r="H35" s="75"/>
      <c r="I35" s="67"/>
      <c r="J35" s="67"/>
      <c r="K35" s="67"/>
      <c r="L35" s="67"/>
      <c r="M35" s="67"/>
      <c r="N35" s="67"/>
      <c r="O35" s="67"/>
      <c r="P35" s="67"/>
      <c r="Q35" s="67"/>
      <c r="R35" s="67"/>
      <c r="S35" s="67"/>
      <c r="T35" s="67"/>
      <c r="U35" s="67"/>
      <c r="V35" s="67"/>
      <c r="W35" s="67"/>
      <c r="X35" s="67"/>
      <c r="Y35" s="67"/>
      <c r="Z35" s="67"/>
    </row>
    <row r="36" spans="1:26" ht="7.9" customHeight="1"/>
    <row r="37" spans="1:26" ht="72">
      <c r="A37" s="5">
        <f>A33+10</f>
        <v>70</v>
      </c>
      <c r="B37" s="102"/>
      <c r="C37" s="55" t="s">
        <v>84</v>
      </c>
      <c r="D37" s="56" t="s">
        <v>11</v>
      </c>
      <c r="E37" s="58">
        <f>91.24</f>
        <v>91.24</v>
      </c>
      <c r="H37" s="2">
        <f>F37*E37</f>
        <v>0</v>
      </c>
    </row>
    <row r="38" spans="1:26" ht="7.9" customHeight="1"/>
    <row r="39" spans="1:26" s="67" customFormat="1">
      <c r="A39" s="85"/>
      <c r="B39" s="86" t="s">
        <v>40</v>
      </c>
      <c r="C39" s="87"/>
      <c r="D39" s="88"/>
      <c r="E39" s="89"/>
      <c r="F39" s="90"/>
      <c r="G39" s="91"/>
      <c r="H39" s="92"/>
      <c r="J39" s="93"/>
      <c r="K39" s="93"/>
      <c r="L39" s="93"/>
      <c r="M39" s="93"/>
      <c r="N39" s="93"/>
      <c r="O39" s="93"/>
      <c r="P39" s="93"/>
      <c r="Q39" s="93"/>
    </row>
    <row r="40" spans="1:26" ht="7.9" customHeight="1"/>
    <row r="41" spans="1:26" s="84" customFormat="1" ht="48">
      <c r="A41" s="5">
        <f>A37+10</f>
        <v>80</v>
      </c>
      <c r="B41" s="102"/>
      <c r="C41" s="55" t="s">
        <v>85</v>
      </c>
      <c r="D41" s="56" t="s">
        <v>12</v>
      </c>
      <c r="E41" s="58">
        <f>E33</f>
        <v>5.03</v>
      </c>
      <c r="F41" s="95"/>
      <c r="G41" s="96"/>
      <c r="H41" s="2">
        <f>F41*E41</f>
        <v>0</v>
      </c>
      <c r="J41" s="93"/>
      <c r="K41" s="93"/>
      <c r="L41" s="93"/>
      <c r="M41" s="93"/>
      <c r="N41" s="93"/>
      <c r="O41" s="93"/>
      <c r="P41" s="93"/>
      <c r="Q41" s="93"/>
    </row>
    <row r="42" spans="1:26" ht="7.9" customHeight="1">
      <c r="A42" s="110"/>
      <c r="B42" s="102"/>
    </row>
    <row r="43" spans="1:26" ht="60">
      <c r="A43" s="110">
        <f>A41+10</f>
        <v>90</v>
      </c>
      <c r="B43" s="102"/>
      <c r="C43" s="55" t="s">
        <v>86</v>
      </c>
      <c r="D43" s="56" t="s">
        <v>14</v>
      </c>
      <c r="E43" s="58">
        <f>E41*10</f>
        <v>50.300000000000004</v>
      </c>
      <c r="F43" s="4"/>
      <c r="G43" s="3"/>
      <c r="H43" s="2">
        <f>F43*E43</f>
        <v>0</v>
      </c>
      <c r="I43" s="1"/>
      <c r="J43" s="1"/>
      <c r="K43" s="98"/>
      <c r="L43" s="99"/>
      <c r="M43" s="1"/>
      <c r="N43" s="1"/>
      <c r="O43" s="1"/>
      <c r="P43" s="1"/>
      <c r="Q43" s="1"/>
      <c r="R43" s="1"/>
      <c r="S43" s="1"/>
      <c r="T43" s="1"/>
      <c r="U43" s="1"/>
      <c r="V43" s="1"/>
      <c r="W43" s="1"/>
      <c r="X43" s="1"/>
      <c r="Y43" s="1"/>
      <c r="Z43" s="1"/>
    </row>
    <row r="44" spans="1:26" ht="7.9" customHeight="1"/>
    <row r="45" spans="1:26">
      <c r="A45" s="42"/>
      <c r="B45" s="43" t="s">
        <v>35</v>
      </c>
      <c r="C45" s="44"/>
      <c r="D45" s="45"/>
      <c r="E45" s="46"/>
      <c r="F45" s="45"/>
      <c r="G45" s="45"/>
      <c r="H45" s="45"/>
    </row>
    <row r="46" spans="1:26" ht="13.5" customHeight="1">
      <c r="A46" s="68"/>
      <c r="B46" s="69" t="s">
        <v>36</v>
      </c>
      <c r="C46" s="70"/>
      <c r="D46" s="71"/>
      <c r="E46" s="72"/>
      <c r="F46" s="73"/>
      <c r="G46" s="74"/>
      <c r="H46" s="75"/>
      <c r="I46" s="67"/>
      <c r="J46" s="67"/>
      <c r="K46" s="67"/>
      <c r="L46" s="67"/>
      <c r="M46" s="67"/>
      <c r="N46" s="67"/>
      <c r="O46" s="67"/>
      <c r="P46" s="67"/>
      <c r="Q46" s="67"/>
      <c r="R46" s="67"/>
      <c r="S46" s="67"/>
      <c r="T46" s="67"/>
      <c r="U46" s="67"/>
      <c r="V46" s="67"/>
      <c r="W46" s="67"/>
      <c r="X46" s="67"/>
      <c r="Y46" s="67"/>
      <c r="Z46" s="67"/>
    </row>
    <row r="47" spans="1:26" ht="7.9" customHeight="1"/>
    <row r="48" spans="1:26" ht="168">
      <c r="A48" s="5">
        <f>A43+10</f>
        <v>100</v>
      </c>
      <c r="B48" s="102"/>
      <c r="C48" s="55" t="s">
        <v>87</v>
      </c>
      <c r="D48" s="56" t="s">
        <v>11</v>
      </c>
      <c r="E48" s="58">
        <f>502</f>
        <v>502</v>
      </c>
      <c r="F48" s="4"/>
      <c r="G48" s="3"/>
      <c r="H48" s="2">
        <f>F48*E48</f>
        <v>0</v>
      </c>
      <c r="I48" s="1"/>
      <c r="J48" s="1"/>
      <c r="K48" s="98"/>
      <c r="L48" s="99"/>
      <c r="M48" s="1"/>
      <c r="N48" s="1"/>
      <c r="O48" s="1"/>
      <c r="P48" s="1"/>
      <c r="Q48" s="1"/>
      <c r="R48" s="1"/>
      <c r="S48" s="1"/>
      <c r="T48" s="1"/>
      <c r="U48" s="1"/>
      <c r="V48" s="1"/>
      <c r="W48" s="1"/>
      <c r="X48" s="1"/>
      <c r="Y48" s="1"/>
      <c r="Z48" s="1"/>
    </row>
    <row r="49" spans="1:26" ht="7.9" customHeight="1"/>
    <row r="50" spans="1:26" ht="13.5" customHeight="1">
      <c r="A50" s="68"/>
      <c r="B50" s="69" t="s">
        <v>16</v>
      </c>
      <c r="C50" s="70"/>
      <c r="D50" s="71"/>
      <c r="E50" s="72"/>
      <c r="F50" s="73"/>
      <c r="G50" s="74"/>
      <c r="H50" s="75"/>
      <c r="I50" s="67"/>
      <c r="J50" s="67"/>
      <c r="K50" s="67"/>
      <c r="L50" s="67"/>
      <c r="M50" s="67"/>
      <c r="N50" s="67"/>
      <c r="O50" s="67"/>
      <c r="P50" s="67"/>
      <c r="Q50" s="67"/>
      <c r="R50" s="67"/>
      <c r="S50" s="67"/>
      <c r="T50" s="67"/>
      <c r="U50" s="67"/>
      <c r="V50" s="67"/>
      <c r="W50" s="67"/>
      <c r="X50" s="67"/>
      <c r="Y50" s="67"/>
      <c r="Z50" s="67"/>
    </row>
    <row r="51" spans="1:26" ht="7.9" customHeight="1"/>
    <row r="52" spans="1:26" s="83" customFormat="1" ht="84">
      <c r="A52" s="5">
        <f>A48+10</f>
        <v>110</v>
      </c>
      <c r="B52" s="102"/>
      <c r="C52" s="55" t="s">
        <v>88</v>
      </c>
      <c r="D52" s="56" t="s">
        <v>10</v>
      </c>
      <c r="E52" s="58">
        <f>26.78</f>
        <v>26.78</v>
      </c>
      <c r="H52" s="2">
        <f>F52*E52</f>
        <v>0</v>
      </c>
    </row>
    <row r="53" spans="1:26" ht="7.9" customHeight="1">
      <c r="B53" s="102"/>
    </row>
    <row r="54" spans="1:26" ht="168">
      <c r="A54" s="5">
        <f>A52+10</f>
        <v>120</v>
      </c>
      <c r="B54" s="102"/>
      <c r="C54" s="55" t="s">
        <v>89</v>
      </c>
      <c r="D54" s="56" t="s">
        <v>11</v>
      </c>
      <c r="E54" s="58">
        <f>132.2</f>
        <v>132.19999999999999</v>
      </c>
      <c r="F54" s="4"/>
      <c r="G54" s="3"/>
      <c r="H54" s="2">
        <f>F54*E54</f>
        <v>0</v>
      </c>
      <c r="I54" s="1"/>
      <c r="J54" s="1"/>
      <c r="K54" s="98"/>
      <c r="L54" s="99"/>
      <c r="M54" s="1"/>
      <c r="N54" s="1"/>
      <c r="O54" s="1"/>
      <c r="P54" s="1"/>
      <c r="Q54" s="1"/>
      <c r="R54" s="1"/>
      <c r="S54" s="1"/>
      <c r="T54" s="1"/>
      <c r="U54" s="1"/>
      <c r="V54" s="1"/>
      <c r="W54" s="1"/>
      <c r="X54" s="1"/>
      <c r="Y54" s="1"/>
      <c r="Z54" s="1"/>
    </row>
    <row r="55" spans="1:26" ht="7.9" customHeight="1"/>
    <row r="56" spans="1:26">
      <c r="A56" s="42"/>
      <c r="B56" s="43" t="s">
        <v>13</v>
      </c>
      <c r="C56" s="44"/>
      <c r="D56" s="45"/>
      <c r="E56" s="46"/>
      <c r="F56" s="45"/>
      <c r="G56" s="45"/>
      <c r="H56" s="45"/>
    </row>
    <row r="57" spans="1:26" ht="13.5" customHeight="1">
      <c r="A57" s="68"/>
      <c r="B57" s="69" t="s">
        <v>59</v>
      </c>
      <c r="C57" s="70"/>
      <c r="D57" s="71"/>
      <c r="E57" s="72"/>
      <c r="F57" s="73"/>
      <c r="G57" s="74"/>
      <c r="H57" s="75"/>
      <c r="I57" s="67"/>
      <c r="J57" s="67"/>
      <c r="K57" s="67"/>
      <c r="L57" s="67"/>
      <c r="M57" s="67"/>
      <c r="N57" s="67"/>
      <c r="O57" s="67"/>
      <c r="P57" s="67"/>
      <c r="Q57" s="67"/>
      <c r="R57" s="67"/>
      <c r="S57" s="67"/>
      <c r="T57" s="67"/>
      <c r="U57" s="67"/>
      <c r="V57" s="67"/>
      <c r="W57" s="67"/>
      <c r="X57" s="67"/>
      <c r="Y57" s="67"/>
      <c r="Z57" s="67"/>
    </row>
    <row r="58" spans="1:26" ht="7.9" customHeight="1"/>
    <row r="59" spans="1:26" ht="84">
      <c r="A59" s="5">
        <f>A54+10</f>
        <v>130</v>
      </c>
      <c r="B59" s="102"/>
      <c r="C59" s="55" t="s">
        <v>58</v>
      </c>
      <c r="D59" s="56" t="s">
        <v>15</v>
      </c>
      <c r="E59" s="58">
        <v>1</v>
      </c>
      <c r="H59" s="2">
        <f>F59*E59</f>
        <v>0</v>
      </c>
    </row>
    <row r="60" spans="1:26" ht="7.9" customHeight="1"/>
    <row r="61" spans="1:26" ht="34.9" customHeight="1">
      <c r="A61" s="5">
        <f>A59+10</f>
        <v>140</v>
      </c>
      <c r="B61" s="102"/>
      <c r="C61" s="55" t="s">
        <v>71</v>
      </c>
      <c r="D61" s="56" t="s">
        <v>15</v>
      </c>
      <c r="E61" s="58">
        <v>1</v>
      </c>
      <c r="H61" s="2">
        <f>F61*E61</f>
        <v>0</v>
      </c>
    </row>
    <row r="62" spans="1:26" ht="7.9" customHeight="1"/>
    <row r="63" spans="1:26" s="84" customFormat="1">
      <c r="A63" s="85"/>
      <c r="B63" s="86" t="s">
        <v>60</v>
      </c>
      <c r="C63" s="87"/>
      <c r="D63" s="88"/>
      <c r="E63" s="89"/>
      <c r="F63" s="90"/>
      <c r="G63" s="91"/>
      <c r="H63" s="92"/>
      <c r="J63" s="93"/>
      <c r="K63" s="93"/>
      <c r="L63" s="93"/>
      <c r="M63" s="93"/>
      <c r="N63" s="93"/>
      <c r="O63" s="93"/>
      <c r="P63" s="93"/>
      <c r="Q63" s="93"/>
    </row>
    <row r="64" spans="1:26" s="84" customFormat="1" ht="84">
      <c r="A64" s="5">
        <f>A61+10</f>
        <v>150</v>
      </c>
      <c r="B64" s="102"/>
      <c r="C64" s="55" t="s">
        <v>61</v>
      </c>
      <c r="D64" s="56" t="s">
        <v>15</v>
      </c>
      <c r="E64" s="58">
        <v>4</v>
      </c>
      <c r="F64" s="95"/>
      <c r="G64" s="96"/>
      <c r="H64" s="2">
        <f>F64*E64</f>
        <v>0</v>
      </c>
      <c r="J64" s="93"/>
      <c r="K64" s="93"/>
      <c r="L64" s="93"/>
      <c r="M64" s="93"/>
      <c r="N64" s="93"/>
      <c r="O64" s="93"/>
      <c r="P64" s="93"/>
      <c r="Q64" s="93"/>
    </row>
    <row r="65" spans="1:26" ht="7.9" customHeight="1">
      <c r="B65" s="102"/>
    </row>
    <row r="66" spans="1:26" s="84" customFormat="1" ht="84">
      <c r="A66" s="5">
        <f>A64+10</f>
        <v>160</v>
      </c>
      <c r="B66" s="102"/>
      <c r="C66" s="55" t="s">
        <v>62</v>
      </c>
      <c r="D66" s="56" t="s">
        <v>63</v>
      </c>
      <c r="E66" s="58">
        <v>3</v>
      </c>
      <c r="F66" s="95"/>
      <c r="G66" s="96"/>
      <c r="H66" s="2">
        <f>F66*E66</f>
        <v>0</v>
      </c>
      <c r="J66" s="93"/>
      <c r="K66" s="93"/>
      <c r="L66" s="93"/>
      <c r="M66" s="93"/>
      <c r="N66" s="93"/>
      <c r="O66" s="93"/>
      <c r="P66" s="93"/>
      <c r="Q66" s="93"/>
    </row>
    <row r="67" spans="1:26" ht="7.9" customHeight="1"/>
    <row r="68" spans="1:26">
      <c r="A68" s="42"/>
      <c r="B68" s="43" t="s">
        <v>45</v>
      </c>
      <c r="C68" s="44"/>
      <c r="D68" s="45"/>
      <c r="E68" s="46"/>
      <c r="F68" s="45"/>
      <c r="G68" s="45"/>
      <c r="H68" s="45"/>
    </row>
    <row r="69" spans="1:26" ht="13.5" customHeight="1">
      <c r="A69" s="68"/>
      <c r="B69" s="69" t="s">
        <v>64</v>
      </c>
      <c r="C69" s="70"/>
      <c r="D69" s="71"/>
      <c r="E69" s="72"/>
      <c r="F69" s="73"/>
      <c r="G69" s="74"/>
      <c r="H69" s="75"/>
      <c r="I69" s="67"/>
      <c r="J69" s="67"/>
      <c r="K69" s="67"/>
      <c r="L69" s="67"/>
      <c r="M69" s="67"/>
      <c r="N69" s="67"/>
      <c r="O69" s="67"/>
      <c r="P69" s="67"/>
      <c r="Q69" s="67"/>
      <c r="R69" s="67"/>
      <c r="S69" s="67"/>
      <c r="T69" s="67"/>
      <c r="U69" s="67"/>
      <c r="V69" s="67"/>
      <c r="W69" s="67"/>
      <c r="X69" s="67"/>
      <c r="Y69" s="67"/>
      <c r="Z69" s="67"/>
    </row>
    <row r="70" spans="1:26" ht="7.9" customHeight="1"/>
    <row r="71" spans="1:26" s="84" customFormat="1" ht="96">
      <c r="A71" s="5">
        <f>A66+10</f>
        <v>170</v>
      </c>
      <c r="B71" s="102"/>
      <c r="C71" s="55" t="s">
        <v>328</v>
      </c>
      <c r="D71" s="56" t="s">
        <v>63</v>
      </c>
      <c r="E71" s="58">
        <f>2</f>
        <v>2</v>
      </c>
      <c r="F71" s="95"/>
      <c r="G71" s="96"/>
      <c r="H71" s="2">
        <f>F71*E71</f>
        <v>0</v>
      </c>
      <c r="J71" s="93"/>
      <c r="K71" s="93"/>
      <c r="L71" s="93"/>
      <c r="M71" s="93"/>
      <c r="N71" s="93"/>
      <c r="O71" s="93"/>
      <c r="P71" s="93"/>
      <c r="Q71" s="93"/>
    </row>
    <row r="72" spans="1:26" ht="7.9" customHeight="1">
      <c r="B72" s="102"/>
      <c r="C72" s="102"/>
      <c r="D72" s="102"/>
      <c r="E72" s="102"/>
    </row>
    <row r="73" spans="1:26" s="84" customFormat="1" ht="108">
      <c r="A73" s="5">
        <f>A71+10</f>
        <v>180</v>
      </c>
      <c r="B73" s="102"/>
      <c r="C73" s="55" t="s">
        <v>327</v>
      </c>
      <c r="D73" s="56" t="s">
        <v>63</v>
      </c>
      <c r="E73" s="58">
        <v>8</v>
      </c>
      <c r="F73" s="95"/>
      <c r="G73" s="96"/>
      <c r="H73" s="2">
        <f>F73*E73</f>
        <v>0</v>
      </c>
      <c r="J73" s="93"/>
      <c r="K73" s="93"/>
      <c r="L73" s="93"/>
      <c r="M73" s="93"/>
      <c r="N73" s="93"/>
      <c r="O73" s="93"/>
      <c r="P73" s="93"/>
      <c r="Q73" s="93"/>
    </row>
    <row r="74" spans="1:26" ht="7.9" customHeight="1"/>
    <row r="75" spans="1:26" s="84" customFormat="1" ht="96">
      <c r="A75" s="5">
        <f>A73+10</f>
        <v>190</v>
      </c>
      <c r="B75" s="102"/>
      <c r="C75" s="55" t="s">
        <v>77</v>
      </c>
      <c r="D75" s="56" t="s">
        <v>63</v>
      </c>
      <c r="E75" s="58">
        <f>7</f>
        <v>7</v>
      </c>
      <c r="F75" s="95"/>
      <c r="G75" s="96"/>
      <c r="H75" s="2">
        <f>F75*E75</f>
        <v>0</v>
      </c>
      <c r="J75" s="93"/>
      <c r="K75" s="93"/>
      <c r="L75" s="93"/>
      <c r="M75" s="93"/>
      <c r="N75" s="93"/>
      <c r="O75" s="93"/>
      <c r="P75" s="93"/>
      <c r="Q75" s="93"/>
    </row>
    <row r="76" spans="1:26" s="84" customFormat="1">
      <c r="A76" s="94"/>
      <c r="B76" s="114"/>
      <c r="C76" s="55"/>
      <c r="D76" s="56"/>
      <c r="E76" s="58"/>
      <c r="F76" s="95"/>
      <c r="G76" s="96"/>
      <c r="H76" s="97"/>
      <c r="J76" s="93"/>
      <c r="K76" s="93"/>
      <c r="L76" s="93"/>
      <c r="M76" s="93"/>
      <c r="N76" s="93"/>
      <c r="O76" s="93"/>
      <c r="P76" s="93"/>
      <c r="Q76" s="93"/>
    </row>
    <row r="77" spans="1:26" s="84" customFormat="1" ht="84">
      <c r="A77" s="5">
        <f>A75+10</f>
        <v>200</v>
      </c>
      <c r="B77" s="102"/>
      <c r="C77" s="55" t="s">
        <v>76</v>
      </c>
      <c r="D77" s="56" t="s">
        <v>63</v>
      </c>
      <c r="E77" s="58">
        <f>10</f>
        <v>10</v>
      </c>
      <c r="F77" s="95"/>
      <c r="G77" s="96"/>
      <c r="H77" s="2">
        <f>F77*E77</f>
        <v>0</v>
      </c>
      <c r="J77" s="93"/>
      <c r="K77" s="93"/>
      <c r="L77" s="93"/>
      <c r="M77" s="93"/>
      <c r="N77" s="93"/>
      <c r="O77" s="93"/>
      <c r="P77" s="93"/>
      <c r="Q77" s="93"/>
    </row>
    <row r="78" spans="1:26" s="84" customFormat="1">
      <c r="A78" s="94"/>
      <c r="B78" s="114"/>
      <c r="C78" s="55"/>
      <c r="D78" s="56"/>
      <c r="E78" s="58"/>
      <c r="F78" s="95"/>
      <c r="G78" s="96"/>
      <c r="H78" s="97"/>
      <c r="J78" s="93"/>
      <c r="K78" s="93"/>
      <c r="L78" s="93"/>
      <c r="M78" s="93"/>
      <c r="N78" s="93"/>
      <c r="O78" s="93"/>
      <c r="P78" s="93"/>
      <c r="Q78" s="93"/>
    </row>
    <row r="79" spans="1:26">
      <c r="A79" s="42"/>
      <c r="B79" s="43" t="s">
        <v>13</v>
      </c>
      <c r="C79" s="44"/>
      <c r="D79" s="45"/>
      <c r="E79" s="46"/>
      <c r="F79" s="45"/>
      <c r="G79" s="45"/>
      <c r="H79" s="45"/>
    </row>
    <row r="80" spans="1:26" ht="13.5" customHeight="1">
      <c r="A80" s="68"/>
      <c r="B80" s="69" t="s">
        <v>75</v>
      </c>
      <c r="C80" s="70"/>
      <c r="D80" s="71"/>
      <c r="E80" s="72"/>
      <c r="F80" s="73"/>
      <c r="G80" s="74"/>
      <c r="H80" s="75"/>
      <c r="I80" s="67"/>
      <c r="J80" s="67"/>
      <c r="K80" s="67"/>
      <c r="L80" s="67"/>
      <c r="M80" s="67"/>
      <c r="N80" s="67"/>
      <c r="O80" s="67"/>
      <c r="P80" s="67"/>
      <c r="Q80" s="67"/>
      <c r="R80" s="67"/>
      <c r="S80" s="67"/>
      <c r="T80" s="67"/>
      <c r="U80" s="67"/>
      <c r="V80" s="67"/>
      <c r="W80" s="67"/>
      <c r="X80" s="67"/>
      <c r="Y80" s="67"/>
      <c r="Z80" s="67"/>
    </row>
    <row r="81" spans="1:26" s="84" customFormat="1">
      <c r="A81" s="94"/>
      <c r="B81" s="114"/>
      <c r="C81" s="55"/>
      <c r="D81" s="56"/>
      <c r="E81" s="58"/>
      <c r="F81" s="95"/>
      <c r="G81" s="96"/>
      <c r="H81" s="97"/>
      <c r="J81" s="93"/>
      <c r="K81" s="93"/>
      <c r="L81" s="93"/>
      <c r="M81" s="93"/>
      <c r="N81" s="93"/>
      <c r="O81" s="93"/>
      <c r="P81" s="93"/>
      <c r="Q81" s="93"/>
    </row>
    <row r="82" spans="1:26" s="84" customFormat="1" ht="108">
      <c r="A82" s="5">
        <f>A77+10</f>
        <v>210</v>
      </c>
      <c r="B82" s="102"/>
      <c r="C82" s="55" t="s">
        <v>228</v>
      </c>
      <c r="D82" s="56" t="s">
        <v>63</v>
      </c>
      <c r="E82" s="58">
        <f>2</f>
        <v>2</v>
      </c>
      <c r="F82" s="95"/>
      <c r="G82" s="96"/>
      <c r="H82" s="2">
        <f>F82*E82</f>
        <v>0</v>
      </c>
      <c r="J82" s="93"/>
      <c r="K82" s="93"/>
      <c r="L82" s="93"/>
      <c r="M82" s="93"/>
      <c r="N82" s="93"/>
      <c r="O82" s="93"/>
      <c r="P82" s="93"/>
      <c r="Q82" s="93"/>
    </row>
    <row r="83" spans="1:26" s="84" customFormat="1">
      <c r="A83" s="94"/>
      <c r="B83" s="102"/>
      <c r="C83" s="55"/>
      <c r="D83" s="56"/>
      <c r="E83" s="58"/>
      <c r="F83" s="95"/>
      <c r="G83" s="96"/>
      <c r="H83" s="97"/>
      <c r="J83" s="93"/>
      <c r="K83" s="93"/>
      <c r="L83" s="93"/>
      <c r="M83" s="93"/>
      <c r="N83" s="93"/>
      <c r="O83" s="93"/>
      <c r="P83" s="93"/>
      <c r="Q83" s="93"/>
    </row>
    <row r="84" spans="1:26" s="84" customFormat="1" ht="108">
      <c r="A84" s="5">
        <f>A82+10</f>
        <v>220</v>
      </c>
      <c r="B84" s="102"/>
      <c r="C84" s="55" t="s">
        <v>229</v>
      </c>
      <c r="D84" s="56" t="s">
        <v>63</v>
      </c>
      <c r="E84" s="58">
        <f>4</f>
        <v>4</v>
      </c>
      <c r="F84" s="95"/>
      <c r="G84" s="96"/>
      <c r="H84" s="2">
        <f>F84*E84</f>
        <v>0</v>
      </c>
      <c r="J84" s="93"/>
      <c r="K84" s="93"/>
      <c r="L84" s="93"/>
      <c r="M84" s="93"/>
      <c r="N84" s="93"/>
      <c r="O84" s="93"/>
      <c r="P84" s="93"/>
      <c r="Q84" s="93"/>
    </row>
    <row r="85" spans="1:26" s="84" customFormat="1">
      <c r="A85" s="94"/>
      <c r="B85" s="114"/>
      <c r="C85" s="55"/>
      <c r="D85" s="56"/>
      <c r="E85" s="58"/>
      <c r="F85" s="95"/>
      <c r="G85" s="96"/>
      <c r="H85" s="97"/>
      <c r="J85" s="93"/>
      <c r="K85" s="93"/>
      <c r="L85" s="93"/>
      <c r="M85" s="93"/>
      <c r="N85" s="93"/>
      <c r="O85" s="93"/>
      <c r="P85" s="93"/>
      <c r="Q85" s="93"/>
    </row>
    <row r="86" spans="1:26">
      <c r="A86" s="42"/>
      <c r="B86" s="43" t="s">
        <v>22</v>
      </c>
      <c r="C86" s="44"/>
      <c r="D86" s="45"/>
      <c r="E86" s="46"/>
      <c r="F86" s="45"/>
      <c r="G86" s="45"/>
      <c r="H86" s="45"/>
    </row>
    <row r="87" spans="1:26" ht="13.5" customHeight="1">
      <c r="A87" s="68"/>
      <c r="B87" s="69" t="s">
        <v>23</v>
      </c>
      <c r="C87" s="70"/>
      <c r="D87" s="71"/>
      <c r="E87" s="72"/>
      <c r="F87" s="73"/>
      <c r="G87" s="74"/>
      <c r="H87" s="75"/>
      <c r="I87" s="67"/>
      <c r="J87" s="67"/>
      <c r="K87" s="67"/>
      <c r="L87" s="67"/>
      <c r="M87" s="67"/>
      <c r="N87" s="67"/>
      <c r="O87" s="67"/>
      <c r="P87" s="67"/>
      <c r="Q87" s="67"/>
      <c r="R87" s="67"/>
      <c r="S87" s="67"/>
      <c r="T87" s="67"/>
      <c r="U87" s="67"/>
      <c r="V87" s="67"/>
      <c r="W87" s="67"/>
      <c r="X87" s="67"/>
      <c r="Y87" s="67"/>
      <c r="Z87" s="67"/>
    </row>
    <row r="88" spans="1:26" s="84" customFormat="1">
      <c r="A88" s="94"/>
      <c r="B88" s="114"/>
      <c r="C88" s="55"/>
      <c r="D88" s="56"/>
      <c r="E88" s="58"/>
      <c r="F88" s="95"/>
      <c r="G88" s="96"/>
      <c r="H88" s="97"/>
      <c r="J88" s="93"/>
      <c r="K88" s="93"/>
      <c r="L88" s="93"/>
      <c r="M88" s="93"/>
      <c r="N88" s="93"/>
      <c r="O88" s="93"/>
      <c r="P88" s="93"/>
      <c r="Q88" s="93"/>
    </row>
    <row r="89" spans="1:26" ht="48">
      <c r="A89" s="5">
        <f>A84+10</f>
        <v>230</v>
      </c>
      <c r="C89" s="55" t="s">
        <v>90</v>
      </c>
      <c r="D89" s="56" t="s">
        <v>11</v>
      </c>
      <c r="E89" s="58">
        <f>634.2</f>
        <v>634.20000000000005</v>
      </c>
      <c r="H89" s="2">
        <f>F89*E89</f>
        <v>0</v>
      </c>
    </row>
    <row r="90" spans="1:26" s="84" customFormat="1">
      <c r="A90" s="94"/>
      <c r="B90" s="114"/>
      <c r="C90" s="55"/>
      <c r="D90" s="56"/>
      <c r="E90" s="58"/>
      <c r="F90" s="95"/>
      <c r="G90" s="96"/>
      <c r="H90" s="97"/>
      <c r="J90" s="93"/>
      <c r="K90" s="93"/>
      <c r="L90" s="93"/>
      <c r="M90" s="93"/>
      <c r="N90" s="93"/>
      <c r="O90" s="93"/>
      <c r="P90" s="93"/>
      <c r="Q90" s="93"/>
    </row>
    <row r="91" spans="1:26" s="84" customFormat="1">
      <c r="A91" s="94"/>
      <c r="B91" s="114"/>
      <c r="C91" s="55"/>
      <c r="D91" s="56"/>
      <c r="E91" s="58"/>
      <c r="F91" s="95"/>
      <c r="G91" s="96"/>
      <c r="H91" s="97"/>
      <c r="J91" s="93"/>
      <c r="K91" s="93"/>
      <c r="L91" s="93"/>
      <c r="M91" s="93"/>
      <c r="N91" s="93"/>
      <c r="O91" s="93"/>
      <c r="P91" s="93"/>
      <c r="Q91" s="93"/>
    </row>
    <row r="92" spans="1:26" ht="15.6" customHeight="1">
      <c r="C92" s="67"/>
      <c r="D92" s="104"/>
      <c r="E92" s="105"/>
      <c r="F92" s="106"/>
      <c r="G92" s="108" t="s">
        <v>18</v>
      </c>
      <c r="H92" s="109">
        <f>SUM(H17:H89)</f>
        <v>0</v>
      </c>
    </row>
    <row r="93" spans="1:26" ht="15.6" customHeight="1">
      <c r="C93" s="67"/>
      <c r="D93" s="104"/>
      <c r="E93" s="105"/>
      <c r="F93" s="106"/>
      <c r="G93" s="108" t="s">
        <v>91</v>
      </c>
      <c r="H93" s="109">
        <f>H92*0.16</f>
        <v>0</v>
      </c>
    </row>
    <row r="94" spans="1:26" ht="15.6" customHeight="1">
      <c r="C94" s="67"/>
      <c r="D94" s="104"/>
      <c r="E94" s="105"/>
      <c r="F94" s="106"/>
      <c r="G94" s="108" t="s">
        <v>19</v>
      </c>
      <c r="H94" s="109">
        <f>H93+H92</f>
        <v>0</v>
      </c>
    </row>
    <row r="95" spans="1:26" ht="26.45" customHeight="1">
      <c r="C95" s="108" t="s">
        <v>20</v>
      </c>
      <c r="D95" s="104"/>
      <c r="E95" s="105"/>
      <c r="F95" s="106"/>
      <c r="G95" s="107"/>
      <c r="H95" s="82"/>
    </row>
    <row r="96" spans="1:26" ht="30" customHeight="1">
      <c r="C96" s="147"/>
      <c r="D96" s="148"/>
      <c r="E96" s="148"/>
      <c r="F96" s="149"/>
      <c r="G96" s="107"/>
      <c r="H96" s="82"/>
    </row>
  </sheetData>
  <protectedRanges>
    <protectedRange sqref="F12" name="Rango1"/>
  </protectedRanges>
  <mergeCells count="4">
    <mergeCell ref="C3:H3"/>
    <mergeCell ref="C4:H4"/>
    <mergeCell ref="C5:H5"/>
    <mergeCell ref="C96:F96"/>
  </mergeCells>
  <pageMargins left="0.70866141732283472" right="0.70866141732283472" top="0.74803149606299213" bottom="0.74803149606299213" header="0.31496062992125984" footer="0.31496062992125984"/>
  <pageSetup scale="54" fitToHeight="0" orientation="portrait" r:id="rId1"/>
  <headerFooter>
    <oddFooter>&amp;L&amp;8NOMBRE DE LA EMPRESA&amp;C&amp;8RESPONSABLE DEL PROYECTO
DIRECCION DE PROYECTOS 
ARQ. SANDRA G. PATIÑO MACIAS
Página &amp;P de &amp;N&amp;R&amp;8NOMBRE Y FIRMA DEL RESPONSABLE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zoomScaleNormal="100" workbookViewId="0">
      <selection activeCell="H9" sqref="H9"/>
    </sheetView>
  </sheetViews>
  <sheetFormatPr baseColWidth="10" defaultRowHeight="15"/>
  <cols>
    <col min="1" max="1" width="8.140625" customWidth="1"/>
    <col min="2" max="2" width="15.5703125" customWidth="1"/>
    <col min="3" max="3" width="57.140625" customWidth="1"/>
    <col min="4" max="4" width="7.85546875" customWidth="1"/>
    <col min="5" max="5" width="10.42578125" customWidth="1"/>
    <col min="6" max="6" width="14.28515625" customWidth="1"/>
    <col min="7" max="7" width="28.5703125" customWidth="1"/>
    <col min="8" max="8" width="24.85546875" customWidth="1"/>
  </cols>
  <sheetData>
    <row r="1" spans="1:8">
      <c r="A1" s="10"/>
      <c r="B1" s="10"/>
      <c r="C1" s="10"/>
      <c r="D1" s="10"/>
      <c r="E1" s="11"/>
      <c r="F1" s="12"/>
      <c r="G1" s="10"/>
      <c r="H1" s="13" t="s">
        <v>0</v>
      </c>
    </row>
    <row r="2" spans="1:8">
      <c r="A2" s="14"/>
      <c r="B2" s="14"/>
      <c r="C2" s="14"/>
      <c r="D2" s="14"/>
      <c r="E2" s="11"/>
      <c r="F2" s="15"/>
      <c r="G2" s="16"/>
      <c r="H2" s="12"/>
    </row>
    <row r="3" spans="1:8">
      <c r="A3" s="10"/>
      <c r="B3" s="10"/>
      <c r="C3" s="145" t="s">
        <v>1</v>
      </c>
      <c r="D3" s="145"/>
      <c r="E3" s="145"/>
      <c r="F3" s="145"/>
      <c r="G3" s="145"/>
      <c r="H3" s="145"/>
    </row>
    <row r="4" spans="1:8">
      <c r="A4" s="10"/>
      <c r="B4" s="10"/>
      <c r="C4" s="146" t="s">
        <v>72</v>
      </c>
      <c r="D4" s="146"/>
      <c r="E4" s="146"/>
      <c r="F4" s="146"/>
      <c r="G4" s="146"/>
      <c r="H4" s="146"/>
    </row>
    <row r="5" spans="1:8">
      <c r="A5" s="17"/>
      <c r="B5" s="17"/>
      <c r="C5" s="146" t="s">
        <v>73</v>
      </c>
      <c r="D5" s="146"/>
      <c r="E5" s="146"/>
      <c r="F5" s="146"/>
      <c r="G5" s="146"/>
      <c r="H5" s="146"/>
    </row>
    <row r="6" spans="1:8" ht="15.75">
      <c r="A6" s="18"/>
      <c r="B6" s="18"/>
      <c r="C6" s="19"/>
      <c r="D6" s="20"/>
      <c r="E6" s="21"/>
      <c r="F6" s="22"/>
      <c r="G6" s="23"/>
      <c r="H6" s="24"/>
    </row>
    <row r="7" spans="1:8">
      <c r="A7" s="18"/>
      <c r="B7" s="18"/>
      <c r="C7" s="19"/>
      <c r="D7" s="20"/>
      <c r="E7" s="21"/>
      <c r="F7" s="22"/>
      <c r="G7" s="23"/>
      <c r="H7" s="25"/>
    </row>
    <row r="8" spans="1:8" ht="25.5">
      <c r="A8" s="26"/>
      <c r="B8" s="27" t="s">
        <v>66</v>
      </c>
      <c r="C8" s="28" t="s">
        <v>334</v>
      </c>
      <c r="D8" s="29"/>
      <c r="E8" s="29"/>
      <c r="F8" s="29"/>
      <c r="G8" s="29"/>
      <c r="H8" s="29"/>
    </row>
    <row r="9" spans="1:8" s="100" customFormat="1">
      <c r="A9" s="26"/>
      <c r="B9" s="27" t="s">
        <v>67</v>
      </c>
      <c r="C9" s="28" t="s">
        <v>118</v>
      </c>
      <c r="D9" s="29"/>
      <c r="E9" s="29"/>
      <c r="F9" s="29"/>
      <c r="G9" s="29"/>
      <c r="H9" s="29" t="s">
        <v>336</v>
      </c>
    </row>
    <row r="10" spans="1:8" s="100" customFormat="1" ht="19.899999999999999" customHeight="1">
      <c r="A10" s="26"/>
      <c r="B10" s="27" t="s">
        <v>68</v>
      </c>
      <c r="C10" s="28" t="s">
        <v>74</v>
      </c>
      <c r="D10" s="29"/>
      <c r="E10" s="29"/>
      <c r="F10" s="29"/>
      <c r="G10" s="29"/>
      <c r="H10" s="29"/>
    </row>
    <row r="11" spans="1:8">
      <c r="A11" s="18"/>
      <c r="B11" s="27" t="s">
        <v>69</v>
      </c>
      <c r="C11" s="28" t="s">
        <v>70</v>
      </c>
      <c r="D11" s="29"/>
      <c r="E11" s="29"/>
      <c r="F11" s="29"/>
      <c r="G11" s="29"/>
      <c r="H11" s="29"/>
    </row>
    <row r="12" spans="1:8" ht="15.75" thickBot="1">
      <c r="A12" s="30"/>
      <c r="B12" s="30"/>
      <c r="C12" s="31"/>
      <c r="D12" s="30"/>
      <c r="E12" s="32"/>
      <c r="F12" s="33" t="s">
        <v>92</v>
      </c>
      <c r="G12" s="34" t="s">
        <v>335</v>
      </c>
      <c r="H12" s="35" t="s">
        <v>330</v>
      </c>
    </row>
    <row r="13" spans="1:8" ht="26.25" thickBot="1">
      <c r="A13" s="36" t="s">
        <v>30</v>
      </c>
      <c r="B13" s="37" t="s">
        <v>2</v>
      </c>
      <c r="C13" s="37" t="s">
        <v>3</v>
      </c>
      <c r="D13" s="37" t="s">
        <v>4</v>
      </c>
      <c r="E13" s="38" t="s">
        <v>5</v>
      </c>
      <c r="F13" s="39" t="s">
        <v>6</v>
      </c>
      <c r="G13" s="40" t="s">
        <v>7</v>
      </c>
      <c r="H13" s="41" t="s">
        <v>8</v>
      </c>
    </row>
    <row r="14" spans="1:8" s="114" customFormat="1">
      <c r="A14" s="42"/>
      <c r="B14" s="43"/>
      <c r="C14" s="44" t="s">
        <v>31</v>
      </c>
      <c r="D14" s="45"/>
      <c r="E14" s="46"/>
      <c r="F14" s="45"/>
      <c r="G14" s="45"/>
      <c r="H14" s="45"/>
    </row>
    <row r="15" spans="1:8" s="114" customFormat="1">
      <c r="A15" s="116"/>
      <c r="B15" s="124"/>
      <c r="C15" s="49" t="s">
        <v>121</v>
      </c>
      <c r="D15" s="117"/>
      <c r="E15" s="118"/>
      <c r="F15" s="120"/>
      <c r="G15" s="121"/>
      <c r="H15" s="121"/>
    </row>
    <row r="16" spans="1:8" s="114" customFormat="1" ht="7.9" customHeight="1">
      <c r="F16" s="58"/>
      <c r="G16" s="58"/>
      <c r="H16" s="58"/>
    </row>
    <row r="17" spans="1:8" s="114" customFormat="1" ht="60">
      <c r="A17" s="5">
        <f>10</f>
        <v>10</v>
      </c>
      <c r="B17" s="119"/>
      <c r="C17" s="55" t="s">
        <v>122</v>
      </c>
      <c r="D17" s="56" t="s">
        <v>12</v>
      </c>
      <c r="E17" s="58">
        <v>157.5</v>
      </c>
      <c r="F17" s="122"/>
      <c r="G17" s="123"/>
      <c r="H17" s="125">
        <f>E17*F17</f>
        <v>0</v>
      </c>
    </row>
    <row r="18" spans="1:8" s="114" customFormat="1" ht="7.9" customHeight="1">
      <c r="F18" s="58"/>
      <c r="G18" s="58"/>
      <c r="H18" s="58"/>
    </row>
    <row r="19" spans="1:8" s="114" customFormat="1" ht="60">
      <c r="A19" s="5">
        <f>A17+10</f>
        <v>20</v>
      </c>
      <c r="B19" s="119"/>
      <c r="C19" s="55" t="s">
        <v>123</v>
      </c>
      <c r="D19" s="56" t="s">
        <v>12</v>
      </c>
      <c r="E19" s="58">
        <v>117.5</v>
      </c>
      <c r="F19" s="122"/>
      <c r="G19" s="123"/>
      <c r="H19" s="125">
        <f>E19*F19</f>
        <v>0</v>
      </c>
    </row>
    <row r="20" spans="1:8" s="114" customFormat="1" ht="7.9" customHeight="1">
      <c r="F20" s="58"/>
      <c r="G20" s="58"/>
      <c r="H20" s="58"/>
    </row>
    <row r="21" spans="1:8" s="114" customFormat="1" ht="60">
      <c r="A21" s="5">
        <f>A19+10</f>
        <v>30</v>
      </c>
      <c r="B21" s="119"/>
      <c r="C21" s="55" t="s">
        <v>124</v>
      </c>
      <c r="D21" s="56" t="s">
        <v>12</v>
      </c>
      <c r="E21" s="58">
        <v>40</v>
      </c>
      <c r="F21" s="122"/>
      <c r="G21" s="123"/>
      <c r="H21" s="125">
        <f>E21*F21</f>
        <v>0</v>
      </c>
    </row>
    <row r="22" spans="1:8" s="114" customFormat="1" ht="7.9" customHeight="1">
      <c r="F22" s="58"/>
      <c r="G22" s="58"/>
      <c r="H22" s="58"/>
    </row>
    <row r="23" spans="1:8" s="114" customFormat="1" ht="60">
      <c r="A23" s="5">
        <f>A21+10</f>
        <v>40</v>
      </c>
      <c r="B23" s="119"/>
      <c r="C23" s="55" t="s">
        <v>125</v>
      </c>
      <c r="D23" s="56" t="s">
        <v>11</v>
      </c>
      <c r="E23" s="58">
        <v>150</v>
      </c>
      <c r="F23" s="122"/>
      <c r="G23" s="123"/>
      <c r="H23" s="125">
        <f>E23*F23</f>
        <v>0</v>
      </c>
    </row>
    <row r="24" spans="1:8" s="114" customFormat="1" ht="7.9" customHeight="1">
      <c r="F24" s="58"/>
      <c r="G24" s="58"/>
      <c r="H24" s="58"/>
    </row>
    <row r="25" spans="1:8" s="114" customFormat="1" ht="72">
      <c r="A25" s="5">
        <f>A23+10</f>
        <v>50</v>
      </c>
      <c r="B25" s="119"/>
      <c r="C25" s="55" t="s">
        <v>126</v>
      </c>
      <c r="D25" s="56" t="s">
        <v>12</v>
      </c>
      <c r="E25" s="58">
        <v>33</v>
      </c>
      <c r="F25" s="122"/>
      <c r="G25" s="123"/>
      <c r="H25" s="125">
        <f>E25*F25</f>
        <v>0</v>
      </c>
    </row>
    <row r="26" spans="1:8" s="114" customFormat="1" ht="7.9" customHeight="1">
      <c r="F26" s="58"/>
      <c r="G26" s="58"/>
      <c r="H26" s="58"/>
    </row>
    <row r="27" spans="1:8" s="114" customFormat="1" ht="84">
      <c r="A27" s="5">
        <f>A25+10</f>
        <v>60</v>
      </c>
      <c r="B27" s="119"/>
      <c r="C27" s="55" t="s">
        <v>128</v>
      </c>
      <c r="D27" s="56" t="s">
        <v>11</v>
      </c>
      <c r="E27" s="58">
        <v>105.75</v>
      </c>
      <c r="F27" s="122"/>
      <c r="G27" s="123"/>
      <c r="H27" s="125">
        <f>E27*F27</f>
        <v>0</v>
      </c>
    </row>
    <row r="28" spans="1:8" s="114" customFormat="1" ht="7.9" customHeight="1">
      <c r="F28" s="58"/>
      <c r="G28" s="58"/>
      <c r="H28" s="58"/>
    </row>
    <row r="29" spans="1:8" s="114" customFormat="1" ht="84">
      <c r="A29" s="5">
        <f>A27+10</f>
        <v>70</v>
      </c>
      <c r="B29" s="119"/>
      <c r="C29" s="55" t="s">
        <v>127</v>
      </c>
      <c r="D29" s="56" t="s">
        <v>11</v>
      </c>
      <c r="E29" s="58">
        <v>132</v>
      </c>
      <c r="F29" s="122"/>
      <c r="G29" s="123"/>
      <c r="H29" s="125">
        <f>E29*F29</f>
        <v>0</v>
      </c>
    </row>
    <row r="30" spans="1:8" s="114" customFormat="1" ht="7.9" customHeight="1">
      <c r="F30" s="58"/>
      <c r="G30" s="58"/>
      <c r="H30" s="58"/>
    </row>
    <row r="31" spans="1:8" s="114" customFormat="1" ht="72">
      <c r="A31" s="5">
        <f>A29+10</f>
        <v>80</v>
      </c>
      <c r="B31" s="119"/>
      <c r="C31" s="55" t="s">
        <v>129</v>
      </c>
      <c r="D31" s="56" t="s">
        <v>17</v>
      </c>
      <c r="E31" s="58">
        <v>3790</v>
      </c>
      <c r="F31" s="122"/>
      <c r="G31" s="123"/>
      <c r="H31" s="125">
        <f>E31*F31</f>
        <v>0</v>
      </c>
    </row>
    <row r="32" spans="1:8" s="114" customFormat="1" ht="7.9" customHeight="1">
      <c r="F32" s="58"/>
      <c r="G32" s="58"/>
      <c r="H32" s="58"/>
    </row>
    <row r="33" spans="1:8" s="114" customFormat="1" ht="36">
      <c r="A33" s="5">
        <f>A31+10</f>
        <v>90</v>
      </c>
      <c r="B33" s="119"/>
      <c r="C33" s="55" t="s">
        <v>130</v>
      </c>
      <c r="D33" s="56" t="s">
        <v>10</v>
      </c>
      <c r="E33" s="58">
        <v>15</v>
      </c>
      <c r="F33" s="122"/>
      <c r="G33" s="123"/>
      <c r="H33" s="125">
        <f>E33*F33</f>
        <v>0</v>
      </c>
    </row>
    <row r="34" spans="1:8" s="114" customFormat="1" ht="7.9" customHeight="1">
      <c r="F34" s="58"/>
      <c r="G34" s="58"/>
      <c r="H34" s="58"/>
    </row>
    <row r="35" spans="1:8" s="114" customFormat="1" ht="96">
      <c r="A35" s="5">
        <f>A33+10</f>
        <v>100</v>
      </c>
      <c r="B35" s="119"/>
      <c r="C35" s="55" t="s">
        <v>131</v>
      </c>
      <c r="D35" s="56" t="s">
        <v>11</v>
      </c>
      <c r="E35" s="58">
        <v>26.2</v>
      </c>
      <c r="F35" s="122"/>
      <c r="G35" s="123"/>
      <c r="H35" s="125">
        <f>E35*F35</f>
        <v>0</v>
      </c>
    </row>
    <row r="36" spans="1:8" s="114" customFormat="1" ht="7.9" customHeight="1">
      <c r="F36" s="58"/>
      <c r="G36" s="58"/>
      <c r="H36" s="58"/>
    </row>
    <row r="37" spans="1:8" s="114" customFormat="1" ht="72">
      <c r="A37" s="5">
        <f>A35+10</f>
        <v>110</v>
      </c>
      <c r="B37" s="119"/>
      <c r="C37" s="55" t="s">
        <v>132</v>
      </c>
      <c r="D37" s="56" t="s">
        <v>17</v>
      </c>
      <c r="E37" s="58">
        <v>238</v>
      </c>
      <c r="F37" s="122"/>
      <c r="G37" s="123"/>
      <c r="H37" s="125">
        <f>E37*F37</f>
        <v>0</v>
      </c>
    </row>
    <row r="38" spans="1:8" s="114" customFormat="1" ht="7.9" customHeight="1">
      <c r="F38" s="58"/>
      <c r="G38" s="58"/>
      <c r="H38" s="58"/>
    </row>
    <row r="39" spans="1:8" s="114" customFormat="1" ht="72">
      <c r="A39" s="5">
        <f>A37+10</f>
        <v>120</v>
      </c>
      <c r="B39" s="119"/>
      <c r="C39" s="55" t="s">
        <v>133</v>
      </c>
      <c r="D39" s="56" t="s">
        <v>12</v>
      </c>
      <c r="E39" s="58">
        <v>2.2000000000000002</v>
      </c>
      <c r="F39" s="122"/>
      <c r="G39" s="123"/>
      <c r="H39" s="125">
        <f>E39*F39</f>
        <v>0</v>
      </c>
    </row>
    <row r="40" spans="1:8" s="114" customFormat="1" ht="7.9" customHeight="1">
      <c r="F40" s="58"/>
      <c r="G40" s="58"/>
      <c r="H40" s="58"/>
    </row>
    <row r="41" spans="1:8" s="114" customFormat="1" ht="60">
      <c r="A41" s="5">
        <f>A39+10</f>
        <v>130</v>
      </c>
      <c r="B41" s="119"/>
      <c r="C41" s="55" t="s">
        <v>134</v>
      </c>
      <c r="D41" s="56" t="s">
        <v>21</v>
      </c>
      <c r="E41" s="58">
        <v>3</v>
      </c>
      <c r="F41" s="122"/>
      <c r="G41" s="123"/>
      <c r="H41" s="125">
        <f>E41*F41</f>
        <v>0</v>
      </c>
    </row>
    <row r="42" spans="1:8" s="114" customFormat="1" ht="7.9" customHeight="1">
      <c r="F42" s="58"/>
      <c r="G42" s="58"/>
      <c r="H42" s="58"/>
    </row>
    <row r="43" spans="1:8" s="114" customFormat="1" ht="72">
      <c r="A43" s="5">
        <f>A41+10</f>
        <v>140</v>
      </c>
      <c r="B43" s="119"/>
      <c r="C43" s="55" t="s">
        <v>135</v>
      </c>
      <c r="D43" s="56" t="s">
        <v>11</v>
      </c>
      <c r="E43" s="58">
        <v>200</v>
      </c>
      <c r="F43" s="122"/>
      <c r="G43" s="123"/>
      <c r="H43" s="125">
        <f>E43*F43</f>
        <v>0</v>
      </c>
    </row>
    <row r="44" spans="1:8" s="114" customFormat="1" ht="7.9" customHeight="1">
      <c r="F44" s="58"/>
      <c r="G44" s="58"/>
      <c r="H44" s="58"/>
    </row>
    <row r="45" spans="1:8" s="114" customFormat="1" ht="144">
      <c r="A45" s="5">
        <f>A43+10</f>
        <v>150</v>
      </c>
      <c r="B45" s="119"/>
      <c r="C45" s="55" t="s">
        <v>136</v>
      </c>
      <c r="D45" s="56" t="s">
        <v>15</v>
      </c>
      <c r="E45" s="58">
        <v>2</v>
      </c>
      <c r="F45" s="122"/>
      <c r="G45" s="123"/>
      <c r="H45" s="125">
        <f>E45*F45</f>
        <v>0</v>
      </c>
    </row>
    <row r="46" spans="1:8" s="114" customFormat="1" ht="7.9" customHeight="1">
      <c r="F46" s="58"/>
      <c r="G46" s="58"/>
      <c r="H46" s="58"/>
    </row>
    <row r="47" spans="1:8" s="114" customFormat="1" ht="17.45" customHeight="1">
      <c r="A47" s="42"/>
      <c r="B47" s="43"/>
      <c r="C47" s="44" t="s">
        <v>120</v>
      </c>
      <c r="D47" s="45"/>
      <c r="E47" s="46"/>
      <c r="F47" s="45"/>
      <c r="G47" s="45"/>
      <c r="H47" s="45"/>
    </row>
    <row r="48" spans="1:8" s="114" customFormat="1" ht="7.9" customHeight="1">
      <c r="F48" s="58"/>
      <c r="G48" s="58"/>
      <c r="H48" s="58"/>
    </row>
    <row r="49" spans="1:8" s="114" customFormat="1" ht="144">
      <c r="A49" s="5">
        <f>A45+10</f>
        <v>160</v>
      </c>
      <c r="B49" s="119"/>
      <c r="C49" s="55" t="s">
        <v>137</v>
      </c>
      <c r="D49" s="56" t="s">
        <v>17</v>
      </c>
      <c r="E49" s="58">
        <v>8658</v>
      </c>
      <c r="F49" s="122"/>
      <c r="G49" s="123"/>
      <c r="H49" s="125">
        <f>E49*F49</f>
        <v>0</v>
      </c>
    </row>
    <row r="50" spans="1:8" s="114" customFormat="1" ht="7.9" customHeight="1">
      <c r="F50" s="58"/>
      <c r="G50" s="58"/>
      <c r="H50" s="58"/>
    </row>
    <row r="51" spans="1:8" s="114" customFormat="1" ht="84">
      <c r="A51" s="5">
        <f>A49+10</f>
        <v>170</v>
      </c>
      <c r="B51" s="119"/>
      <c r="C51" s="55" t="s">
        <v>138</v>
      </c>
      <c r="D51" s="56" t="s">
        <v>11</v>
      </c>
      <c r="E51" s="58">
        <v>3825</v>
      </c>
      <c r="F51" s="122"/>
      <c r="G51" s="123"/>
      <c r="H51" s="125">
        <f>E51*F51</f>
        <v>0</v>
      </c>
    </row>
    <row r="52" spans="1:8" s="127" customFormat="1">
      <c r="A52" s="5"/>
      <c r="B52" s="119"/>
      <c r="C52" s="55"/>
      <c r="D52" s="56"/>
      <c r="E52" s="58"/>
      <c r="F52" s="122"/>
      <c r="G52" s="123"/>
      <c r="H52" s="125"/>
    </row>
    <row r="53" spans="1:8" s="66" customFormat="1" ht="15.6" customHeight="1">
      <c r="C53" s="67"/>
      <c r="D53" s="104"/>
      <c r="E53" s="105"/>
      <c r="F53" s="106"/>
      <c r="G53" s="108" t="s">
        <v>18</v>
      </c>
      <c r="H53" s="109">
        <f>SUM(H17:H51)</f>
        <v>0</v>
      </c>
    </row>
    <row r="54" spans="1:8" s="101" customFormat="1" ht="15.6" customHeight="1">
      <c r="C54" s="67"/>
      <c r="D54" s="104"/>
      <c r="E54" s="105"/>
      <c r="F54" s="106"/>
      <c r="G54" s="108" t="s">
        <v>91</v>
      </c>
      <c r="H54" s="109">
        <f>H53*0.16</f>
        <v>0</v>
      </c>
    </row>
    <row r="55" spans="1:8" s="101" customFormat="1" ht="15.6" customHeight="1">
      <c r="C55" s="67"/>
      <c r="D55" s="104"/>
      <c r="E55" s="105"/>
      <c r="F55" s="106"/>
      <c r="G55" s="108" t="s">
        <v>19</v>
      </c>
      <c r="H55" s="109">
        <f>H54+H53</f>
        <v>0</v>
      </c>
    </row>
    <row r="56" spans="1:8" s="66" customFormat="1" ht="26.45" customHeight="1">
      <c r="C56" s="108" t="s">
        <v>20</v>
      </c>
      <c r="D56" s="104"/>
      <c r="E56" s="105"/>
      <c r="F56" s="106"/>
      <c r="G56" s="107"/>
      <c r="H56" s="82"/>
    </row>
    <row r="57" spans="1:8" s="66" customFormat="1" ht="30" customHeight="1">
      <c r="C57" s="147"/>
      <c r="D57" s="148"/>
      <c r="E57" s="148"/>
      <c r="F57" s="149"/>
      <c r="G57" s="107"/>
      <c r="H57" s="82"/>
    </row>
    <row r="58" spans="1:8" s="57" customFormat="1">
      <c r="C58" s="55"/>
      <c r="D58" s="56"/>
      <c r="E58" s="58"/>
    </row>
    <row r="59" spans="1:8" s="57" customFormat="1">
      <c r="C59" s="55"/>
      <c r="D59" s="56"/>
      <c r="E59" s="58"/>
    </row>
    <row r="60" spans="1:8" s="57" customFormat="1">
      <c r="C60" s="55"/>
      <c r="D60" s="56"/>
      <c r="E60" s="58"/>
    </row>
    <row r="61" spans="1:8" s="9" customFormat="1" ht="15.75">
      <c r="C61" s="67"/>
      <c r="D61" s="104"/>
      <c r="E61" s="105"/>
      <c r="F61" s="106"/>
      <c r="G61" s="108"/>
      <c r="H61" s="109"/>
    </row>
    <row r="62" spans="1:8" s="9" customFormat="1" ht="15.75">
      <c r="C62" s="67"/>
      <c r="D62" s="104"/>
      <c r="E62" s="105"/>
      <c r="F62" s="106"/>
      <c r="G62" s="108"/>
      <c r="H62" s="109"/>
    </row>
    <row r="63" spans="1:8" s="9" customFormat="1" ht="15.75">
      <c r="C63" s="67"/>
      <c r="D63" s="104"/>
      <c r="E63" s="105"/>
      <c r="F63" s="106"/>
      <c r="G63" s="108"/>
      <c r="H63" s="109"/>
    </row>
    <row r="64" spans="1:8" s="9" customFormat="1">
      <c r="C64" s="108"/>
      <c r="D64" s="104"/>
      <c r="E64" s="105"/>
      <c r="F64" s="106"/>
      <c r="G64" s="107"/>
      <c r="H64" s="82"/>
    </row>
    <row r="65" spans="3:8" s="9" customFormat="1">
      <c r="C65" s="150"/>
      <c r="D65" s="151"/>
      <c r="E65" s="151"/>
      <c r="F65" s="151"/>
      <c r="G65" s="107"/>
      <c r="H65" s="82"/>
    </row>
    <row r="66" spans="3:8" s="9" customFormat="1">
      <c r="C66" s="55"/>
      <c r="D66" s="56"/>
      <c r="E66" s="58"/>
    </row>
    <row r="67" spans="3:8">
      <c r="C67" s="6"/>
      <c r="D67" s="7"/>
      <c r="E67" s="58"/>
    </row>
    <row r="68" spans="3:8">
      <c r="C68" s="6"/>
      <c r="D68" s="7"/>
      <c r="E68" s="58"/>
    </row>
    <row r="69" spans="3:8">
      <c r="C69" s="6"/>
      <c r="D69" s="7"/>
      <c r="E69" s="58"/>
    </row>
    <row r="70" spans="3:8">
      <c r="C70" s="6"/>
      <c r="D70" s="7"/>
      <c r="E70" s="58"/>
    </row>
    <row r="71" spans="3:8" ht="14.45" customHeight="1">
      <c r="C71" s="6"/>
      <c r="D71" s="7"/>
      <c r="E71" s="58"/>
    </row>
    <row r="72" spans="3:8">
      <c r="C72" s="6"/>
      <c r="D72" s="7"/>
      <c r="E72" s="58"/>
    </row>
    <row r="73" spans="3:8">
      <c r="C73" s="6"/>
      <c r="D73" s="7"/>
      <c r="E73" s="58"/>
    </row>
    <row r="74" spans="3:8">
      <c r="C74" s="6"/>
      <c r="D74" s="7"/>
      <c r="E74" s="58"/>
    </row>
    <row r="75" spans="3:8">
      <c r="C75" s="6"/>
      <c r="D75" s="7"/>
      <c r="E75" s="58"/>
    </row>
    <row r="76" spans="3:8">
      <c r="C76" s="6"/>
      <c r="D76" s="7"/>
      <c r="E76" s="58"/>
    </row>
    <row r="77" spans="3:8">
      <c r="C77" s="6"/>
      <c r="D77" s="7"/>
      <c r="E77" s="58"/>
    </row>
    <row r="78" spans="3:8">
      <c r="C78" s="6"/>
      <c r="D78" s="7"/>
      <c r="E78" s="58"/>
    </row>
    <row r="79" spans="3:8">
      <c r="C79" s="6"/>
      <c r="D79" s="7"/>
      <c r="E79" s="58"/>
    </row>
    <row r="80" spans="3:8">
      <c r="C80" s="6"/>
      <c r="D80" s="7"/>
      <c r="E80" s="58"/>
    </row>
    <row r="81" spans="3:5">
      <c r="C81" s="6"/>
      <c r="D81" s="7"/>
      <c r="E81" s="8"/>
    </row>
    <row r="82" spans="3:5">
      <c r="C82" s="6"/>
      <c r="D82" s="7"/>
      <c r="E82" s="8"/>
    </row>
    <row r="83" spans="3:5">
      <c r="C83" s="6"/>
      <c r="D83" s="7"/>
      <c r="E83" s="8"/>
    </row>
    <row r="84" spans="3:5">
      <c r="C84" s="6"/>
      <c r="D84" s="7"/>
      <c r="E84" s="8"/>
    </row>
  </sheetData>
  <protectedRanges>
    <protectedRange sqref="F12" name="Rango1"/>
  </protectedRanges>
  <mergeCells count="5">
    <mergeCell ref="C65:F65"/>
    <mergeCell ref="C3:H3"/>
    <mergeCell ref="C4:H4"/>
    <mergeCell ref="C5:H5"/>
    <mergeCell ref="C57:F57"/>
  </mergeCells>
  <pageMargins left="0.70866141732283472" right="0.70866141732283472" top="0.74803149606299213" bottom="0.74803149606299213" header="0.31496062992125984" footer="0.31496062992125984"/>
  <pageSetup scale="54"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54"/>
  <sheetViews>
    <sheetView zoomScale="91" zoomScaleNormal="91" workbookViewId="0">
      <selection activeCell="F7" sqref="F7"/>
    </sheetView>
  </sheetViews>
  <sheetFormatPr baseColWidth="10" defaultColWidth="11.5703125" defaultRowHeight="15"/>
  <cols>
    <col min="1" max="1" width="8.140625" style="127" customWidth="1"/>
    <col min="2" max="2" width="15.5703125" style="127" customWidth="1"/>
    <col min="3" max="3" width="61.140625" style="127" customWidth="1"/>
    <col min="4" max="4" width="7.85546875" style="127" customWidth="1"/>
    <col min="5" max="5" width="10.42578125" style="127" customWidth="1"/>
    <col min="6" max="6" width="14.28515625" style="127" customWidth="1"/>
    <col min="7" max="7" width="28.5703125" style="127" customWidth="1"/>
    <col min="8" max="8" width="24.85546875" style="127" customWidth="1"/>
    <col min="9" max="16384" width="11.5703125" style="127"/>
  </cols>
  <sheetData>
    <row r="1" spans="1:8">
      <c r="A1" s="10"/>
      <c r="B1" s="10"/>
      <c r="C1" s="10"/>
      <c r="D1" s="10"/>
      <c r="E1" s="11"/>
      <c r="F1" s="12"/>
      <c r="G1" s="10"/>
      <c r="H1" s="13" t="s">
        <v>0</v>
      </c>
    </row>
    <row r="2" spans="1:8">
      <c r="A2" s="14"/>
      <c r="B2" s="14"/>
      <c r="C2" s="14"/>
      <c r="D2" s="14"/>
      <c r="E2" s="11"/>
      <c r="F2" s="15"/>
      <c r="G2" s="16"/>
      <c r="H2" s="12"/>
    </row>
    <row r="3" spans="1:8">
      <c r="A3" s="10"/>
      <c r="B3" s="10"/>
      <c r="C3" s="145" t="s">
        <v>1</v>
      </c>
      <c r="D3" s="145"/>
      <c r="E3" s="145"/>
      <c r="F3" s="145"/>
      <c r="G3" s="145"/>
      <c r="H3" s="145"/>
    </row>
    <row r="4" spans="1:8">
      <c r="A4" s="10"/>
      <c r="B4" s="10"/>
      <c r="C4" s="146" t="s">
        <v>72</v>
      </c>
      <c r="D4" s="146"/>
      <c r="E4" s="146"/>
      <c r="F4" s="146"/>
      <c r="G4" s="146"/>
      <c r="H4" s="146"/>
    </row>
    <row r="5" spans="1:8">
      <c r="A5" s="17"/>
      <c r="B5" s="17"/>
      <c r="C5" s="146" t="s">
        <v>73</v>
      </c>
      <c r="D5" s="146"/>
      <c r="E5" s="146"/>
      <c r="F5" s="146"/>
      <c r="G5" s="146"/>
      <c r="H5" s="146"/>
    </row>
    <row r="6" spans="1:8" ht="15.75">
      <c r="A6" s="18"/>
      <c r="B6" s="18"/>
      <c r="C6" s="19"/>
      <c r="D6" s="20"/>
      <c r="E6" s="21"/>
      <c r="F6" s="22"/>
      <c r="G6" s="23"/>
      <c r="H6" s="24"/>
    </row>
    <row r="7" spans="1:8">
      <c r="A7" s="18"/>
      <c r="B7" s="18"/>
      <c r="C7" s="19"/>
      <c r="D7" s="20"/>
      <c r="E7" s="21"/>
      <c r="F7" s="22"/>
      <c r="G7" s="23"/>
      <c r="H7" s="25"/>
    </row>
    <row r="8" spans="1:8" ht="25.5">
      <c r="A8" s="26"/>
      <c r="B8" s="27" t="s">
        <v>66</v>
      </c>
      <c r="C8" s="28" t="s">
        <v>334</v>
      </c>
      <c r="D8" s="29"/>
      <c r="E8" s="29"/>
      <c r="F8" s="29"/>
      <c r="G8" s="29"/>
      <c r="H8" s="29"/>
    </row>
    <row r="9" spans="1:8">
      <c r="A9" s="26"/>
      <c r="B9" s="27" t="s">
        <v>67</v>
      </c>
      <c r="C9" s="28" t="s">
        <v>234</v>
      </c>
      <c r="D9" s="29"/>
      <c r="E9" s="29"/>
      <c r="F9" s="29"/>
      <c r="G9" s="29"/>
      <c r="H9" s="29" t="s">
        <v>336</v>
      </c>
    </row>
    <row r="10" spans="1:8">
      <c r="A10" s="26"/>
      <c r="B10" s="27" t="s">
        <v>68</v>
      </c>
      <c r="C10" s="28" t="s">
        <v>74</v>
      </c>
      <c r="D10" s="29"/>
      <c r="E10" s="29"/>
      <c r="F10" s="29"/>
      <c r="G10" s="29"/>
      <c r="H10" s="29"/>
    </row>
    <row r="11" spans="1:8">
      <c r="A11" s="18"/>
      <c r="B11" s="27" t="s">
        <v>69</v>
      </c>
      <c r="C11" s="28" t="s">
        <v>70</v>
      </c>
      <c r="D11" s="29"/>
      <c r="E11" s="29"/>
      <c r="F11" s="29"/>
      <c r="G11" s="29"/>
      <c r="H11" s="29"/>
    </row>
    <row r="12" spans="1:8" ht="15.75" thickBot="1">
      <c r="A12" s="30"/>
      <c r="B12" s="30"/>
      <c r="C12" s="31"/>
      <c r="D12" s="30"/>
      <c r="E12" s="32"/>
      <c r="F12" s="33" t="s">
        <v>92</v>
      </c>
      <c r="G12" s="34" t="s">
        <v>335</v>
      </c>
      <c r="H12" s="35" t="s">
        <v>330</v>
      </c>
    </row>
    <row r="13" spans="1:8" ht="26.25" thickBot="1">
      <c r="A13" s="36" t="s">
        <v>30</v>
      </c>
      <c r="B13" s="37" t="s">
        <v>2</v>
      </c>
      <c r="C13" s="37" t="s">
        <v>3</v>
      </c>
      <c r="D13" s="37" t="s">
        <v>4</v>
      </c>
      <c r="E13" s="38" t="s">
        <v>5</v>
      </c>
      <c r="F13" s="39" t="s">
        <v>6</v>
      </c>
      <c r="G13" s="40" t="s">
        <v>7</v>
      </c>
      <c r="H13" s="41" t="s">
        <v>8</v>
      </c>
    </row>
    <row r="14" spans="1:8">
      <c r="A14" s="42"/>
      <c r="B14" s="43"/>
      <c r="C14" s="44" t="s">
        <v>235</v>
      </c>
      <c r="D14" s="45"/>
      <c r="E14" s="46"/>
      <c r="F14" s="45"/>
      <c r="G14" s="45"/>
      <c r="H14" s="45"/>
    </row>
    <row r="15" spans="1:8">
      <c r="A15" s="116"/>
      <c r="B15" s="124"/>
      <c r="C15" s="49" t="s">
        <v>237</v>
      </c>
      <c r="D15" s="117"/>
      <c r="E15" s="118"/>
      <c r="F15" s="120"/>
      <c r="G15" s="121"/>
      <c r="H15" s="121"/>
    </row>
    <row r="16" spans="1:8" ht="7.9" customHeight="1">
      <c r="F16" s="58"/>
      <c r="G16" s="58"/>
      <c r="H16" s="58"/>
    </row>
    <row r="17" spans="1:10" ht="36" customHeight="1">
      <c r="A17" s="5">
        <f>10</f>
        <v>10</v>
      </c>
      <c r="C17" s="55" t="s">
        <v>236</v>
      </c>
      <c r="D17" s="56" t="s">
        <v>15</v>
      </c>
      <c r="E17" s="58">
        <v>1</v>
      </c>
      <c r="F17" s="58"/>
      <c r="G17" s="58"/>
      <c r="H17" s="125">
        <f>E17*F17</f>
        <v>0</v>
      </c>
    </row>
    <row r="18" spans="1:10" ht="7.9" customHeight="1">
      <c r="F18" s="58"/>
      <c r="G18" s="58"/>
      <c r="H18" s="58"/>
    </row>
    <row r="19" spans="1:10" s="130" customFormat="1" ht="36">
      <c r="A19" s="5">
        <f>A17+10</f>
        <v>20</v>
      </c>
      <c r="B19" s="127"/>
      <c r="C19" s="55" t="s">
        <v>317</v>
      </c>
      <c r="D19" s="56" t="s">
        <v>15</v>
      </c>
      <c r="E19" s="58">
        <v>2</v>
      </c>
      <c r="F19" s="58"/>
      <c r="G19" s="58"/>
      <c r="H19" s="125">
        <f>E19*F19</f>
        <v>0</v>
      </c>
      <c r="J19" s="131"/>
    </row>
    <row r="20" spans="1:10" s="130" customFormat="1">
      <c r="A20" s="5"/>
      <c r="B20" s="127"/>
      <c r="C20" s="55"/>
      <c r="D20" s="56"/>
      <c r="E20" s="58"/>
      <c r="F20" s="58"/>
      <c r="G20" s="58"/>
      <c r="H20" s="125"/>
      <c r="J20" s="131"/>
    </row>
    <row r="21" spans="1:10" s="130" customFormat="1" ht="36">
      <c r="A21" s="5">
        <f>A19+10</f>
        <v>30</v>
      </c>
      <c r="B21" s="127"/>
      <c r="C21" s="55" t="s">
        <v>318</v>
      </c>
      <c r="D21" s="56" t="s">
        <v>28</v>
      </c>
      <c r="E21" s="58">
        <v>12</v>
      </c>
      <c r="F21" s="58"/>
      <c r="G21" s="58"/>
      <c r="H21" s="125">
        <f>E21*F21</f>
        <v>0</v>
      </c>
      <c r="J21" s="131"/>
    </row>
    <row r="22" spans="1:10" s="130" customFormat="1">
      <c r="A22" s="5"/>
      <c r="B22" s="127"/>
      <c r="C22" s="55"/>
      <c r="D22" s="56"/>
      <c r="E22" s="58"/>
      <c r="F22" s="58"/>
      <c r="G22" s="58"/>
      <c r="H22" s="125"/>
      <c r="J22" s="131"/>
    </row>
    <row r="23" spans="1:10" s="130" customFormat="1" ht="36">
      <c r="A23" s="5">
        <f>A21+10</f>
        <v>40</v>
      </c>
      <c r="B23" s="127"/>
      <c r="C23" s="55" t="s">
        <v>323</v>
      </c>
      <c r="D23" s="56" t="s">
        <v>15</v>
      </c>
      <c r="E23" s="58">
        <v>1</v>
      </c>
      <c r="F23" s="58"/>
      <c r="G23" s="58"/>
      <c r="H23" s="125">
        <f>E23*F23</f>
        <v>0</v>
      </c>
      <c r="J23" s="131"/>
    </row>
    <row r="24" spans="1:10" s="130" customFormat="1">
      <c r="A24" s="128"/>
      <c r="B24" s="128"/>
      <c r="C24" s="132"/>
      <c r="D24" s="133"/>
      <c r="E24" s="133"/>
      <c r="F24" s="128"/>
      <c r="G24" s="128"/>
      <c r="H24" s="58"/>
      <c r="J24" s="131"/>
    </row>
    <row r="25" spans="1:10" s="130" customFormat="1" ht="36">
      <c r="A25" s="5">
        <f>A23+10</f>
        <v>50</v>
      </c>
      <c r="B25" s="127"/>
      <c r="C25" s="55" t="s">
        <v>322</v>
      </c>
      <c r="D25" s="56" t="s">
        <v>15</v>
      </c>
      <c r="E25" s="58">
        <v>1</v>
      </c>
      <c r="F25" s="58"/>
      <c r="G25" s="58"/>
      <c r="H25" s="125">
        <f>E25*F25</f>
        <v>0</v>
      </c>
      <c r="J25" s="131"/>
    </row>
    <row r="26" spans="1:10" s="130" customFormat="1">
      <c r="A26" s="5"/>
      <c r="B26" s="127"/>
      <c r="C26" s="55"/>
      <c r="D26" s="56"/>
      <c r="E26" s="58"/>
      <c r="F26" s="58"/>
      <c r="G26" s="58"/>
      <c r="H26" s="125"/>
      <c r="J26" s="131"/>
    </row>
    <row r="27" spans="1:10" s="130" customFormat="1" ht="36">
      <c r="A27" s="5">
        <f>A25+10</f>
        <v>60</v>
      </c>
      <c r="B27" s="127"/>
      <c r="C27" s="55" t="s">
        <v>321</v>
      </c>
      <c r="D27" s="56" t="s">
        <v>15</v>
      </c>
      <c r="E27" s="58">
        <v>2</v>
      </c>
      <c r="F27" s="58"/>
      <c r="G27" s="58"/>
      <c r="H27" s="125">
        <f>E27*F27</f>
        <v>0</v>
      </c>
      <c r="J27" s="131"/>
    </row>
    <row r="28" spans="1:10" s="130" customFormat="1">
      <c r="A28" s="5"/>
      <c r="B28" s="127"/>
      <c r="C28" s="55"/>
      <c r="D28" s="56"/>
      <c r="E28" s="58"/>
      <c r="F28" s="58"/>
      <c r="G28" s="58"/>
      <c r="H28" s="125"/>
      <c r="J28" s="131"/>
    </row>
    <row r="29" spans="1:10" s="130" customFormat="1" ht="36">
      <c r="A29" s="5">
        <f>A27+10</f>
        <v>70</v>
      </c>
      <c r="B29" s="127"/>
      <c r="C29" s="55" t="s">
        <v>320</v>
      </c>
      <c r="D29" s="56" t="s">
        <v>15</v>
      </c>
      <c r="E29" s="58">
        <v>2</v>
      </c>
      <c r="F29" s="58"/>
      <c r="G29" s="58"/>
      <c r="H29" s="125">
        <f>E29*F29</f>
        <v>0</v>
      </c>
      <c r="J29" s="131"/>
    </row>
    <row r="30" spans="1:10" s="130" customFormat="1">
      <c r="A30" s="5"/>
      <c r="B30" s="127"/>
      <c r="C30" s="55"/>
      <c r="D30" s="56"/>
      <c r="E30" s="58"/>
      <c r="F30" s="58"/>
      <c r="G30" s="58"/>
      <c r="H30" s="125"/>
      <c r="J30" s="131"/>
    </row>
    <row r="31" spans="1:10" s="130" customFormat="1" ht="36">
      <c r="A31" s="5">
        <f>A29+10</f>
        <v>80</v>
      </c>
      <c r="B31" s="127"/>
      <c r="C31" s="55" t="s">
        <v>319</v>
      </c>
      <c r="D31" s="56" t="s">
        <v>15</v>
      </c>
      <c r="E31" s="58">
        <v>3</v>
      </c>
      <c r="F31" s="58"/>
      <c r="G31" s="58"/>
      <c r="H31" s="125">
        <f>E31*F31</f>
        <v>0</v>
      </c>
      <c r="J31" s="131"/>
    </row>
    <row r="32" spans="1:10" s="130" customFormat="1">
      <c r="A32" s="5"/>
      <c r="B32" s="127"/>
      <c r="C32" s="55"/>
      <c r="D32" s="56"/>
      <c r="E32" s="58"/>
      <c r="F32" s="58"/>
      <c r="G32" s="58"/>
      <c r="H32" s="125"/>
      <c r="J32" s="131"/>
    </row>
    <row r="33" spans="1:10" s="130" customFormat="1" ht="36">
      <c r="A33" s="5">
        <f>A31+10</f>
        <v>90</v>
      </c>
      <c r="B33" s="127"/>
      <c r="C33" s="55" t="s">
        <v>324</v>
      </c>
      <c r="D33" s="56" t="s">
        <v>15</v>
      </c>
      <c r="E33" s="58">
        <v>1</v>
      </c>
      <c r="F33" s="58"/>
      <c r="G33" s="58"/>
      <c r="H33" s="125">
        <f>E33*F33</f>
        <v>0</v>
      </c>
      <c r="J33" s="131"/>
    </row>
    <row r="34" spans="1:10" s="130" customFormat="1">
      <c r="A34" s="5"/>
      <c r="B34" s="127"/>
      <c r="C34" s="55"/>
      <c r="D34" s="56"/>
      <c r="E34" s="58"/>
      <c r="F34" s="58"/>
      <c r="G34" s="58"/>
      <c r="H34" s="125"/>
      <c r="J34" s="131"/>
    </row>
    <row r="35" spans="1:10" s="130" customFormat="1" ht="36">
      <c r="A35" s="5">
        <f>A33+10</f>
        <v>100</v>
      </c>
      <c r="B35" s="127"/>
      <c r="C35" s="55" t="s">
        <v>325</v>
      </c>
      <c r="D35" s="56" t="s">
        <v>15</v>
      </c>
      <c r="E35" s="58">
        <v>2</v>
      </c>
      <c r="F35" s="58"/>
      <c r="G35" s="58"/>
      <c r="H35" s="125">
        <f>E35*F35</f>
        <v>0</v>
      </c>
      <c r="J35" s="131"/>
    </row>
    <row r="36" spans="1:10" s="130" customFormat="1">
      <c r="A36" s="5"/>
      <c r="B36" s="127"/>
      <c r="C36" s="55"/>
      <c r="D36" s="56"/>
      <c r="E36" s="58"/>
      <c r="F36" s="58"/>
      <c r="G36" s="58"/>
      <c r="H36" s="125"/>
      <c r="J36" s="131"/>
    </row>
    <row r="37" spans="1:10" s="130" customFormat="1" ht="36">
      <c r="A37" s="5">
        <f>A35+10</f>
        <v>110</v>
      </c>
      <c r="B37" s="127"/>
      <c r="C37" s="55" t="s">
        <v>326</v>
      </c>
      <c r="D37" s="56" t="s">
        <v>15</v>
      </c>
      <c r="E37" s="58">
        <v>9</v>
      </c>
      <c r="F37" s="58"/>
      <c r="G37" s="58"/>
      <c r="H37" s="125">
        <f>E37*F37</f>
        <v>0</v>
      </c>
      <c r="J37" s="131"/>
    </row>
    <row r="38" spans="1:10" s="130" customFormat="1">
      <c r="A38" s="5"/>
      <c r="B38" s="127"/>
      <c r="C38" s="55"/>
      <c r="D38" s="56"/>
      <c r="E38" s="58"/>
      <c r="F38" s="58"/>
      <c r="G38" s="58"/>
      <c r="H38" s="125"/>
      <c r="J38" s="131"/>
    </row>
    <row r="39" spans="1:10" s="130" customFormat="1" ht="36">
      <c r="A39" s="5">
        <f>A37+10</f>
        <v>120</v>
      </c>
      <c r="B39" s="127"/>
      <c r="C39" s="55" t="s">
        <v>238</v>
      </c>
      <c r="D39" s="56" t="s">
        <v>15</v>
      </c>
      <c r="E39" s="58">
        <v>3</v>
      </c>
      <c r="F39" s="58"/>
      <c r="G39" s="58"/>
      <c r="H39" s="125">
        <f>E39*F39</f>
        <v>0</v>
      </c>
      <c r="J39" s="131"/>
    </row>
    <row r="40" spans="1:10" s="130" customFormat="1">
      <c r="A40" s="5"/>
      <c r="B40" s="127"/>
      <c r="C40" s="55"/>
      <c r="D40" s="56"/>
      <c r="E40" s="58"/>
      <c r="F40" s="58"/>
      <c r="G40" s="58"/>
      <c r="H40" s="125"/>
      <c r="J40" s="131"/>
    </row>
    <row r="41" spans="1:10" s="130" customFormat="1" ht="36">
      <c r="A41" s="5">
        <f>A39+10</f>
        <v>130</v>
      </c>
      <c r="B41" s="127"/>
      <c r="C41" s="55" t="s">
        <v>239</v>
      </c>
      <c r="D41" s="56" t="s">
        <v>15</v>
      </c>
      <c r="E41" s="58">
        <v>3</v>
      </c>
      <c r="F41" s="58"/>
      <c r="G41" s="58"/>
      <c r="H41" s="125">
        <f>E41*F41</f>
        <v>0</v>
      </c>
      <c r="J41" s="131"/>
    </row>
    <row r="42" spans="1:10" s="130" customFormat="1">
      <c r="A42" s="5"/>
      <c r="B42" s="127"/>
      <c r="C42" s="55"/>
      <c r="D42" s="56"/>
      <c r="E42" s="58"/>
      <c r="F42" s="58"/>
      <c r="G42" s="58"/>
      <c r="H42" s="125"/>
      <c r="J42" s="131"/>
    </row>
    <row r="43" spans="1:10" s="130" customFormat="1" ht="36">
      <c r="A43" s="5">
        <f>A41+10</f>
        <v>140</v>
      </c>
      <c r="B43" s="127"/>
      <c r="C43" s="55" t="s">
        <v>240</v>
      </c>
      <c r="D43" s="56" t="s">
        <v>15</v>
      </c>
      <c r="E43" s="58">
        <v>3</v>
      </c>
      <c r="F43" s="58"/>
      <c r="G43" s="58"/>
      <c r="H43" s="125">
        <f>E43*F43</f>
        <v>0</v>
      </c>
      <c r="J43" s="131"/>
    </row>
    <row r="44" spans="1:10" s="130" customFormat="1">
      <c r="A44" s="5"/>
      <c r="B44" s="127"/>
      <c r="C44" s="55"/>
      <c r="D44" s="56"/>
      <c r="E44" s="58"/>
      <c r="F44" s="58"/>
      <c r="G44" s="58"/>
      <c r="H44" s="125"/>
      <c r="J44" s="131"/>
    </row>
    <row r="45" spans="1:10" s="130" customFormat="1" ht="36">
      <c r="A45" s="5">
        <f>A43+10</f>
        <v>150</v>
      </c>
      <c r="B45" s="127"/>
      <c r="C45" s="55" t="s">
        <v>241</v>
      </c>
      <c r="D45" s="56" t="s">
        <v>15</v>
      </c>
      <c r="E45" s="58">
        <v>12</v>
      </c>
      <c r="F45" s="58"/>
      <c r="G45" s="58"/>
      <c r="H45" s="125">
        <f>E45*F45</f>
        <v>0</v>
      </c>
      <c r="J45" s="131"/>
    </row>
    <row r="46" spans="1:10" s="130" customFormat="1">
      <c r="A46" s="5"/>
      <c r="B46" s="127"/>
      <c r="C46" s="55"/>
      <c r="D46" s="56"/>
      <c r="E46" s="58"/>
      <c r="F46" s="58"/>
      <c r="G46" s="58"/>
      <c r="H46" s="125"/>
      <c r="J46" s="131"/>
    </row>
    <row r="47" spans="1:10" s="130" customFormat="1" ht="36">
      <c r="A47" s="5">
        <f>A45+10</f>
        <v>160</v>
      </c>
      <c r="B47" s="127"/>
      <c r="C47" s="55" t="s">
        <v>242</v>
      </c>
      <c r="D47" s="56" t="s">
        <v>15</v>
      </c>
      <c r="E47" s="58">
        <v>3</v>
      </c>
      <c r="F47" s="58"/>
      <c r="G47" s="58"/>
      <c r="H47" s="125">
        <f>E47*F47</f>
        <v>0</v>
      </c>
      <c r="J47" s="131"/>
    </row>
    <row r="48" spans="1:10" s="130" customFormat="1">
      <c r="A48" s="5"/>
      <c r="B48" s="127"/>
      <c r="C48" s="55"/>
      <c r="D48" s="56"/>
      <c r="E48" s="58"/>
      <c r="F48" s="58"/>
      <c r="G48" s="58"/>
      <c r="H48" s="125"/>
      <c r="J48" s="131"/>
    </row>
    <row r="49" spans="1:10" s="130" customFormat="1" ht="36">
      <c r="A49" s="5">
        <f>A47+10</f>
        <v>170</v>
      </c>
      <c r="B49" s="127"/>
      <c r="C49" s="55" t="s">
        <v>243</v>
      </c>
      <c r="D49" s="56" t="s">
        <v>15</v>
      </c>
      <c r="E49" s="58">
        <v>3</v>
      </c>
      <c r="F49" s="58"/>
      <c r="G49" s="58"/>
      <c r="H49" s="125">
        <f>E49*F49</f>
        <v>0</v>
      </c>
      <c r="J49" s="131"/>
    </row>
    <row r="50" spans="1:10" ht="7.9" customHeight="1">
      <c r="A50" s="5"/>
      <c r="C50" s="55"/>
      <c r="D50" s="56"/>
      <c r="E50" s="58"/>
      <c r="F50" s="58"/>
      <c r="G50" s="58"/>
      <c r="H50" s="125"/>
    </row>
    <row r="51" spans="1:10" s="130" customFormat="1" ht="36">
      <c r="A51" s="5">
        <f>A49+10</f>
        <v>180</v>
      </c>
      <c r="B51" s="127"/>
      <c r="C51" s="55" t="s">
        <v>244</v>
      </c>
      <c r="D51" s="56" t="s">
        <v>17</v>
      </c>
      <c r="E51" s="58">
        <v>10</v>
      </c>
      <c r="F51" s="58"/>
      <c r="G51" s="58"/>
      <c r="H51" s="125">
        <f>E51*F51</f>
        <v>0</v>
      </c>
      <c r="J51" s="131"/>
    </row>
    <row r="52" spans="1:10" ht="7.9" customHeight="1">
      <c r="A52" s="5"/>
      <c r="C52" s="55"/>
      <c r="D52" s="56"/>
      <c r="E52" s="58"/>
      <c r="F52" s="58"/>
      <c r="G52" s="58"/>
      <c r="H52" s="125"/>
    </row>
    <row r="53" spans="1:10" s="130" customFormat="1" ht="36">
      <c r="A53" s="5">
        <f>A51+10</f>
        <v>190</v>
      </c>
      <c r="B53" s="127"/>
      <c r="C53" s="55" t="s">
        <v>245</v>
      </c>
      <c r="D53" s="56" t="s">
        <v>15</v>
      </c>
      <c r="E53" s="58">
        <v>3</v>
      </c>
      <c r="F53" s="58"/>
      <c r="G53" s="58"/>
      <c r="H53" s="125">
        <f>E53*F53</f>
        <v>0</v>
      </c>
      <c r="J53" s="131"/>
    </row>
    <row r="54" spans="1:10" ht="7.9" customHeight="1">
      <c r="A54" s="5"/>
      <c r="C54" s="55"/>
      <c r="D54" s="56"/>
      <c r="E54" s="58"/>
      <c r="F54" s="58"/>
      <c r="G54" s="58"/>
      <c r="H54" s="125"/>
    </row>
    <row r="55" spans="1:10" s="130" customFormat="1" ht="36">
      <c r="A55" s="5">
        <f>A53+10</f>
        <v>200</v>
      </c>
      <c r="B55" s="127"/>
      <c r="C55" s="55" t="s">
        <v>246</v>
      </c>
      <c r="D55" s="56" t="s">
        <v>15</v>
      </c>
      <c r="E55" s="58">
        <v>1</v>
      </c>
      <c r="F55" s="58"/>
      <c r="G55" s="58"/>
      <c r="H55" s="125">
        <f>E55*F55</f>
        <v>0</v>
      </c>
      <c r="J55" s="131"/>
    </row>
    <row r="56" spans="1:10" ht="7.9" customHeight="1">
      <c r="A56" s="5"/>
      <c r="C56" s="55"/>
      <c r="D56" s="56"/>
      <c r="E56" s="58"/>
      <c r="F56" s="58"/>
      <c r="G56" s="58"/>
      <c r="H56" s="125"/>
    </row>
    <row r="57" spans="1:10" s="130" customFormat="1" ht="36">
      <c r="A57" s="5">
        <f>A55+10</f>
        <v>210</v>
      </c>
      <c r="B57" s="127"/>
      <c r="C57" s="55" t="s">
        <v>247</v>
      </c>
      <c r="D57" s="56" t="s">
        <v>15</v>
      </c>
      <c r="E57" s="58">
        <v>1</v>
      </c>
      <c r="F57" s="58"/>
      <c r="G57" s="58"/>
      <c r="H57" s="125">
        <f>E57*F57</f>
        <v>0</v>
      </c>
      <c r="J57" s="131"/>
    </row>
    <row r="58" spans="1:10" ht="7.9" customHeight="1">
      <c r="A58" s="5"/>
      <c r="C58" s="55"/>
      <c r="D58" s="56"/>
      <c r="E58" s="58"/>
      <c r="F58" s="58"/>
      <c r="G58" s="58"/>
      <c r="H58" s="125"/>
    </row>
    <row r="59" spans="1:10" s="130" customFormat="1" ht="36">
      <c r="A59" s="5">
        <f>A57+10</f>
        <v>220</v>
      </c>
      <c r="B59" s="127"/>
      <c r="C59" s="55" t="s">
        <v>248</v>
      </c>
      <c r="D59" s="56" t="s">
        <v>15</v>
      </c>
      <c r="E59" s="58">
        <v>1</v>
      </c>
      <c r="F59" s="58"/>
      <c r="G59" s="58"/>
      <c r="H59" s="125">
        <f>E59*F59</f>
        <v>0</v>
      </c>
      <c r="J59" s="131"/>
    </row>
    <row r="60" spans="1:10" ht="7.9" customHeight="1">
      <c r="A60" s="5"/>
      <c r="C60" s="55"/>
      <c r="D60" s="56"/>
      <c r="E60" s="58"/>
      <c r="F60" s="58"/>
      <c r="G60" s="58"/>
      <c r="H60" s="125"/>
    </row>
    <row r="61" spans="1:10" s="130" customFormat="1" ht="36">
      <c r="A61" s="5">
        <f>A59+10</f>
        <v>230</v>
      </c>
      <c r="B61" s="127"/>
      <c r="C61" s="55" t="s">
        <v>249</v>
      </c>
      <c r="D61" s="56" t="s">
        <v>28</v>
      </c>
      <c r="E61" s="58">
        <v>45</v>
      </c>
      <c r="F61" s="58"/>
      <c r="G61" s="58"/>
      <c r="H61" s="125">
        <f>E61*F61</f>
        <v>0</v>
      </c>
      <c r="J61" s="131"/>
    </row>
    <row r="62" spans="1:10" ht="7.9" customHeight="1">
      <c r="A62" s="5"/>
      <c r="C62" s="55"/>
      <c r="D62" s="56"/>
      <c r="E62" s="58"/>
      <c r="F62" s="58"/>
      <c r="G62" s="58"/>
      <c r="H62" s="125"/>
    </row>
    <row r="63" spans="1:10" s="130" customFormat="1" ht="36">
      <c r="A63" s="5">
        <f>A61+10</f>
        <v>240</v>
      </c>
      <c r="B63" s="127"/>
      <c r="C63" s="55" t="s">
        <v>250</v>
      </c>
      <c r="D63" s="56" t="s">
        <v>15</v>
      </c>
      <c r="E63" s="58">
        <v>3</v>
      </c>
      <c r="F63" s="58"/>
      <c r="G63" s="58"/>
      <c r="H63" s="125">
        <f>E63*F63</f>
        <v>0</v>
      </c>
      <c r="J63" s="131"/>
    </row>
    <row r="64" spans="1:10" ht="7.9" customHeight="1">
      <c r="A64" s="5"/>
      <c r="C64" s="55"/>
      <c r="D64" s="56"/>
      <c r="E64" s="58"/>
      <c r="F64" s="58"/>
      <c r="G64" s="58"/>
      <c r="H64" s="125"/>
    </row>
    <row r="65" spans="1:10" s="130" customFormat="1" ht="36">
      <c r="A65" s="5">
        <f>A63+10</f>
        <v>250</v>
      </c>
      <c r="B65" s="127"/>
      <c r="C65" s="55" t="s">
        <v>251</v>
      </c>
      <c r="D65" s="56" t="s">
        <v>15</v>
      </c>
      <c r="E65" s="58">
        <v>2</v>
      </c>
      <c r="F65" s="58"/>
      <c r="G65" s="58"/>
      <c r="H65" s="125">
        <f>E65*F65</f>
        <v>0</v>
      </c>
      <c r="J65" s="131"/>
    </row>
    <row r="66" spans="1:10" ht="7.9" customHeight="1">
      <c r="A66" s="5"/>
      <c r="C66" s="55"/>
      <c r="D66" s="56"/>
      <c r="E66" s="58"/>
      <c r="F66" s="58"/>
      <c r="G66" s="58"/>
      <c r="H66" s="125"/>
    </row>
    <row r="67" spans="1:10" s="130" customFormat="1" ht="36">
      <c r="A67" s="5">
        <f>A65+10</f>
        <v>260</v>
      </c>
      <c r="B67" s="127"/>
      <c r="C67" s="55" t="s">
        <v>252</v>
      </c>
      <c r="D67" s="56" t="s">
        <v>15</v>
      </c>
      <c r="E67" s="58">
        <v>4</v>
      </c>
      <c r="F67" s="58"/>
      <c r="G67" s="58"/>
      <c r="H67" s="125">
        <f>E67*F67</f>
        <v>0</v>
      </c>
      <c r="J67" s="131"/>
    </row>
    <row r="68" spans="1:10" s="130" customFormat="1">
      <c r="A68" s="5"/>
      <c r="B68" s="127"/>
      <c r="C68" s="55"/>
      <c r="D68" s="56"/>
      <c r="E68" s="58"/>
      <c r="F68" s="58"/>
      <c r="G68" s="58"/>
      <c r="H68" s="125"/>
      <c r="J68" s="131"/>
    </row>
    <row r="69" spans="1:10" s="130" customFormat="1" ht="48">
      <c r="A69" s="5">
        <f>A67+10</f>
        <v>270</v>
      </c>
      <c r="B69" s="127"/>
      <c r="C69" s="55" t="s">
        <v>253</v>
      </c>
      <c r="D69" s="56" t="s">
        <v>15</v>
      </c>
      <c r="E69" s="58">
        <v>1</v>
      </c>
      <c r="F69" s="58"/>
      <c r="G69" s="58"/>
      <c r="H69" s="125">
        <f>E69*F69</f>
        <v>0</v>
      </c>
      <c r="J69" s="131"/>
    </row>
    <row r="70" spans="1:10" s="130" customFormat="1">
      <c r="A70" s="5"/>
      <c r="B70" s="127"/>
      <c r="C70" s="55"/>
      <c r="D70" s="56"/>
      <c r="E70" s="58"/>
      <c r="F70" s="58"/>
      <c r="G70" s="58"/>
      <c r="H70" s="125"/>
      <c r="J70" s="131"/>
    </row>
    <row r="71" spans="1:10" s="130" customFormat="1" ht="36">
      <c r="A71" s="5">
        <f>A69+10</f>
        <v>280</v>
      </c>
      <c r="B71" s="127"/>
      <c r="C71" s="55" t="s">
        <v>254</v>
      </c>
      <c r="D71" s="56" t="s">
        <v>15</v>
      </c>
      <c r="E71" s="58">
        <v>45</v>
      </c>
      <c r="F71" s="58"/>
      <c r="G71" s="58"/>
      <c r="H71" s="125">
        <f>E71*F71</f>
        <v>0</v>
      </c>
      <c r="J71" s="131"/>
    </row>
    <row r="72" spans="1:10" s="130" customFormat="1">
      <c r="A72" s="5"/>
      <c r="B72" s="127"/>
      <c r="C72" s="55"/>
      <c r="D72" s="56"/>
      <c r="E72" s="58"/>
      <c r="F72" s="58"/>
      <c r="G72" s="58"/>
      <c r="H72" s="125"/>
      <c r="J72" s="131"/>
    </row>
    <row r="73" spans="1:10" s="130" customFormat="1" ht="36">
      <c r="A73" s="5">
        <f>A71+10</f>
        <v>290</v>
      </c>
      <c r="B73" s="127"/>
      <c r="C73" s="55" t="s">
        <v>255</v>
      </c>
      <c r="D73" s="56" t="s">
        <v>15</v>
      </c>
      <c r="E73" s="58">
        <v>5</v>
      </c>
      <c r="F73" s="58"/>
      <c r="G73" s="58"/>
      <c r="H73" s="125">
        <f>E73*F73</f>
        <v>0</v>
      </c>
      <c r="J73" s="131"/>
    </row>
    <row r="74" spans="1:10" s="130" customFormat="1">
      <c r="A74" s="5"/>
      <c r="B74" s="127"/>
      <c r="C74" s="55"/>
      <c r="D74" s="56"/>
      <c r="E74" s="58"/>
      <c r="F74" s="58"/>
      <c r="G74" s="58"/>
      <c r="H74" s="125"/>
      <c r="J74" s="131"/>
    </row>
    <row r="75" spans="1:10" s="130" customFormat="1" ht="36">
      <c r="A75" s="5">
        <f>A73+10</f>
        <v>300</v>
      </c>
      <c r="B75" s="127"/>
      <c r="C75" s="55" t="s">
        <v>256</v>
      </c>
      <c r="D75" s="56" t="s">
        <v>15</v>
      </c>
      <c r="E75" s="58">
        <v>5</v>
      </c>
      <c r="F75" s="58"/>
      <c r="G75" s="58"/>
      <c r="H75" s="125">
        <f>E75*F75</f>
        <v>0</v>
      </c>
      <c r="J75" s="131"/>
    </row>
    <row r="76" spans="1:10" s="130" customFormat="1">
      <c r="A76" s="5"/>
      <c r="B76" s="127"/>
      <c r="C76" s="55"/>
      <c r="D76" s="56"/>
      <c r="E76" s="58"/>
      <c r="F76" s="58"/>
      <c r="G76" s="58"/>
      <c r="H76" s="125"/>
      <c r="J76" s="131"/>
    </row>
    <row r="77" spans="1:10" s="130" customFormat="1" ht="36">
      <c r="A77" s="5">
        <f>A75+10</f>
        <v>310</v>
      </c>
      <c r="B77" s="127"/>
      <c r="C77" s="55" t="s">
        <v>257</v>
      </c>
      <c r="D77" s="56" t="s">
        <v>15</v>
      </c>
      <c r="E77" s="58">
        <v>4</v>
      </c>
      <c r="F77" s="58"/>
      <c r="G77" s="58"/>
      <c r="H77" s="125">
        <f>E77*F77</f>
        <v>0</v>
      </c>
      <c r="J77" s="131"/>
    </row>
    <row r="78" spans="1:10" s="130" customFormat="1">
      <c r="A78" s="5"/>
      <c r="B78" s="127"/>
      <c r="C78" s="55"/>
      <c r="D78" s="56"/>
      <c r="E78" s="58"/>
      <c r="F78" s="58"/>
      <c r="G78" s="58"/>
      <c r="H78" s="125"/>
      <c r="J78" s="131"/>
    </row>
    <row r="79" spans="1:10" s="130" customFormat="1" ht="36">
      <c r="A79" s="5">
        <f>A77+10</f>
        <v>320</v>
      </c>
      <c r="B79" s="127"/>
      <c r="C79" s="55" t="s">
        <v>258</v>
      </c>
      <c r="D79" s="56" t="s">
        <v>15</v>
      </c>
      <c r="E79" s="58">
        <v>3</v>
      </c>
      <c r="F79" s="58"/>
      <c r="G79" s="58"/>
      <c r="H79" s="125">
        <f>E79*F79</f>
        <v>0</v>
      </c>
      <c r="J79" s="131"/>
    </row>
    <row r="80" spans="1:10" s="130" customFormat="1">
      <c r="A80" s="5"/>
      <c r="B80" s="127"/>
      <c r="C80" s="55"/>
      <c r="D80" s="56"/>
      <c r="E80" s="58"/>
      <c r="F80" s="58"/>
      <c r="G80" s="58"/>
      <c r="H80" s="125"/>
      <c r="J80" s="131"/>
    </row>
    <row r="81" spans="1:10" s="130" customFormat="1" ht="48">
      <c r="A81" s="5">
        <f>A79+10</f>
        <v>330</v>
      </c>
      <c r="B81" s="127"/>
      <c r="C81" s="55" t="s">
        <v>259</v>
      </c>
      <c r="D81" s="56" t="s">
        <v>15</v>
      </c>
      <c r="E81" s="58">
        <v>3</v>
      </c>
      <c r="F81" s="58"/>
      <c r="G81" s="58"/>
      <c r="H81" s="125">
        <f>E81*F81</f>
        <v>0</v>
      </c>
      <c r="J81" s="131"/>
    </row>
    <row r="82" spans="1:10" s="130" customFormat="1" ht="12.75">
      <c r="A82" s="128"/>
      <c r="B82" s="128"/>
      <c r="C82" s="135"/>
      <c r="D82" s="136"/>
      <c r="E82" s="137"/>
      <c r="F82" s="128"/>
      <c r="G82" s="134"/>
      <c r="H82" s="129"/>
      <c r="J82" s="131"/>
    </row>
    <row r="83" spans="1:10">
      <c r="A83" s="116"/>
      <c r="B83" s="49"/>
      <c r="C83" s="49" t="s">
        <v>260</v>
      </c>
      <c r="D83" s="117"/>
      <c r="E83" s="118"/>
      <c r="F83" s="120"/>
      <c r="G83" s="121"/>
      <c r="H83" s="121"/>
    </row>
    <row r="84" spans="1:10" ht="7.9" customHeight="1">
      <c r="F84" s="58"/>
      <c r="G84" s="58"/>
      <c r="H84" s="58"/>
    </row>
    <row r="85" spans="1:10" s="130" customFormat="1" ht="111" customHeight="1">
      <c r="A85" s="5">
        <f>A81+10</f>
        <v>340</v>
      </c>
      <c r="B85" s="127"/>
      <c r="C85" s="55" t="s">
        <v>261</v>
      </c>
      <c r="D85" s="56" t="s">
        <v>15</v>
      </c>
      <c r="E85" s="58">
        <v>1</v>
      </c>
      <c r="F85" s="58"/>
      <c r="G85" s="58"/>
      <c r="H85" s="125">
        <f>E85*F85</f>
        <v>0</v>
      </c>
      <c r="J85" s="131"/>
    </row>
    <row r="86" spans="1:10" ht="7.9" customHeight="1">
      <c r="A86" s="5"/>
      <c r="C86" s="55"/>
      <c r="D86" s="56"/>
      <c r="E86" s="58"/>
      <c r="F86" s="58"/>
      <c r="G86" s="58"/>
      <c r="H86" s="125"/>
    </row>
    <row r="87" spans="1:10" s="130" customFormat="1" ht="108">
      <c r="A87" s="5">
        <f>A85+10</f>
        <v>350</v>
      </c>
      <c r="B87" s="127"/>
      <c r="C87" s="55" t="s">
        <v>262</v>
      </c>
      <c r="D87" s="56" t="s">
        <v>15</v>
      </c>
      <c r="E87" s="58">
        <v>1</v>
      </c>
      <c r="F87" s="58"/>
      <c r="G87" s="58"/>
      <c r="H87" s="125">
        <f>E87*F87</f>
        <v>0</v>
      </c>
      <c r="J87" s="131"/>
    </row>
    <row r="88" spans="1:10" s="130" customFormat="1">
      <c r="A88" s="5"/>
      <c r="B88" s="127"/>
      <c r="C88" s="55"/>
      <c r="D88" s="56"/>
      <c r="E88" s="58"/>
      <c r="F88" s="58"/>
      <c r="G88" s="58"/>
      <c r="H88" s="125"/>
      <c r="J88" s="131"/>
    </row>
    <row r="89" spans="1:10" s="130" customFormat="1" ht="84">
      <c r="A89" s="5">
        <f>A87+10</f>
        <v>360</v>
      </c>
      <c r="B89" s="127"/>
      <c r="C89" s="55" t="s">
        <v>263</v>
      </c>
      <c r="D89" s="56" t="s">
        <v>15</v>
      </c>
      <c r="E89" s="58">
        <v>1</v>
      </c>
      <c r="F89" s="58"/>
      <c r="G89" s="58"/>
      <c r="H89" s="125">
        <f>E89*F89</f>
        <v>0</v>
      </c>
      <c r="J89" s="131"/>
    </row>
    <row r="90" spans="1:10" s="130" customFormat="1">
      <c r="A90" s="5"/>
      <c r="B90" s="127"/>
      <c r="C90" s="55"/>
      <c r="D90" s="56"/>
      <c r="E90" s="58"/>
      <c r="F90" s="58"/>
      <c r="G90" s="58"/>
      <c r="H90" s="125"/>
      <c r="J90" s="131"/>
    </row>
    <row r="91" spans="1:10" s="130" customFormat="1" ht="84">
      <c r="A91" s="5">
        <f>A89+10</f>
        <v>370</v>
      </c>
      <c r="B91" s="127"/>
      <c r="C91" s="55" t="s">
        <v>264</v>
      </c>
      <c r="D91" s="56" t="s">
        <v>15</v>
      </c>
      <c r="E91" s="58">
        <v>1</v>
      </c>
      <c r="F91" s="58"/>
      <c r="G91" s="58"/>
      <c r="H91" s="125">
        <f>E91*F91</f>
        <v>0</v>
      </c>
      <c r="J91" s="131"/>
    </row>
    <row r="92" spans="1:10" s="130" customFormat="1">
      <c r="A92" s="5"/>
      <c r="B92" s="127"/>
      <c r="C92" s="55"/>
      <c r="D92" s="56"/>
      <c r="E92" s="58"/>
      <c r="F92" s="58"/>
      <c r="G92" s="58"/>
      <c r="H92" s="125"/>
      <c r="J92" s="131"/>
    </row>
    <row r="93" spans="1:10" s="130" customFormat="1" ht="48">
      <c r="A93" s="5">
        <f>A91+10</f>
        <v>380</v>
      </c>
      <c r="B93" s="127"/>
      <c r="C93" s="55" t="s">
        <v>265</v>
      </c>
      <c r="D93" s="56" t="s">
        <v>15</v>
      </c>
      <c r="E93" s="58">
        <v>2</v>
      </c>
      <c r="F93" s="58"/>
      <c r="G93" s="58"/>
      <c r="H93" s="125">
        <f>E93*F93</f>
        <v>0</v>
      </c>
      <c r="J93" s="131"/>
    </row>
    <row r="94" spans="1:10" s="130" customFormat="1">
      <c r="A94" s="5"/>
      <c r="B94" s="127"/>
      <c r="C94" s="55"/>
      <c r="D94" s="56"/>
      <c r="E94" s="58"/>
      <c r="F94" s="58"/>
      <c r="G94" s="58"/>
      <c r="H94" s="125"/>
      <c r="J94" s="131"/>
    </row>
    <row r="95" spans="1:10" s="130" customFormat="1" ht="60">
      <c r="A95" s="5">
        <f>A93+10</f>
        <v>390</v>
      </c>
      <c r="B95" s="127"/>
      <c r="C95" s="55" t="s">
        <v>266</v>
      </c>
      <c r="D95" s="56" t="s">
        <v>15</v>
      </c>
      <c r="E95" s="58">
        <v>4</v>
      </c>
      <c r="F95" s="58"/>
      <c r="G95" s="58"/>
      <c r="H95" s="125">
        <f>E95*F95</f>
        <v>0</v>
      </c>
      <c r="J95" s="131"/>
    </row>
    <row r="96" spans="1:10" s="130" customFormat="1">
      <c r="A96" s="5"/>
      <c r="B96" s="127"/>
      <c r="C96" s="55"/>
      <c r="D96" s="56"/>
      <c r="E96" s="58"/>
      <c r="F96" s="58"/>
      <c r="G96" s="58"/>
      <c r="H96" s="125"/>
      <c r="J96" s="131"/>
    </row>
    <row r="97" spans="1:10" s="130" customFormat="1" ht="48">
      <c r="A97" s="5">
        <f>A95+10</f>
        <v>400</v>
      </c>
      <c r="B97" s="127"/>
      <c r="C97" s="55" t="s">
        <v>267</v>
      </c>
      <c r="D97" s="56" t="s">
        <v>15</v>
      </c>
      <c r="E97" s="58">
        <v>1</v>
      </c>
      <c r="F97" s="58"/>
      <c r="G97" s="58"/>
      <c r="H97" s="125">
        <f>E97*F97</f>
        <v>0</v>
      </c>
      <c r="J97" s="131"/>
    </row>
    <row r="98" spans="1:10" s="130" customFormat="1">
      <c r="A98" s="5"/>
      <c r="B98" s="127"/>
      <c r="C98" s="55"/>
      <c r="D98" s="56"/>
      <c r="E98" s="58"/>
      <c r="F98" s="58"/>
      <c r="G98" s="58"/>
      <c r="H98" s="125"/>
      <c r="J98" s="131"/>
    </row>
    <row r="99" spans="1:10" s="130" customFormat="1" ht="48">
      <c r="A99" s="5">
        <f>A97+10</f>
        <v>410</v>
      </c>
      <c r="B99" s="127"/>
      <c r="C99" s="55" t="s">
        <v>268</v>
      </c>
      <c r="D99" s="56" t="s">
        <v>28</v>
      </c>
      <c r="E99" s="58">
        <v>160</v>
      </c>
      <c r="F99" s="58"/>
      <c r="G99" s="58"/>
      <c r="H99" s="125">
        <f>E99*F99</f>
        <v>0</v>
      </c>
      <c r="J99" s="131"/>
    </row>
    <row r="100" spans="1:10" s="130" customFormat="1">
      <c r="A100" s="5"/>
      <c r="B100" s="127"/>
      <c r="C100" s="55"/>
      <c r="D100" s="56"/>
      <c r="E100" s="58"/>
      <c r="F100" s="58"/>
      <c r="G100" s="58"/>
      <c r="H100" s="125"/>
      <c r="J100" s="131"/>
    </row>
    <row r="101" spans="1:10" s="130" customFormat="1" ht="36">
      <c r="A101" s="5">
        <f>A99+10</f>
        <v>420</v>
      </c>
      <c r="B101" s="127"/>
      <c r="C101" s="55" t="s">
        <v>269</v>
      </c>
      <c r="D101" s="56" t="s">
        <v>15</v>
      </c>
      <c r="E101" s="58">
        <v>4</v>
      </c>
      <c r="F101" s="58"/>
      <c r="G101" s="58"/>
      <c r="H101" s="125">
        <f>E101*F101</f>
        <v>0</v>
      </c>
      <c r="J101" s="131"/>
    </row>
    <row r="102" spans="1:10" s="130" customFormat="1">
      <c r="A102" s="5"/>
      <c r="B102" s="127"/>
      <c r="C102" s="55"/>
      <c r="D102" s="56"/>
      <c r="E102" s="58"/>
      <c r="F102" s="58"/>
      <c r="G102" s="58"/>
      <c r="H102" s="125"/>
      <c r="J102" s="131"/>
    </row>
    <row r="103" spans="1:10" s="130" customFormat="1" ht="36">
      <c r="A103" s="5">
        <f>A101+10</f>
        <v>430</v>
      </c>
      <c r="B103" s="127"/>
      <c r="C103" s="55" t="s">
        <v>270</v>
      </c>
      <c r="D103" s="56" t="s">
        <v>15</v>
      </c>
      <c r="E103" s="58">
        <v>1</v>
      </c>
      <c r="F103" s="58"/>
      <c r="G103" s="58"/>
      <c r="H103" s="125">
        <f>E103*F103</f>
        <v>0</v>
      </c>
      <c r="J103" s="131"/>
    </row>
    <row r="104" spans="1:10" s="130" customFormat="1">
      <c r="A104" s="5"/>
      <c r="B104" s="127"/>
      <c r="C104" s="55"/>
      <c r="D104" s="56"/>
      <c r="E104" s="58"/>
      <c r="F104" s="58"/>
      <c r="G104" s="58"/>
      <c r="H104" s="125"/>
      <c r="J104" s="131"/>
    </row>
    <row r="105" spans="1:10" s="130" customFormat="1" ht="48">
      <c r="A105" s="5">
        <f>A103+10</f>
        <v>440</v>
      </c>
      <c r="B105" s="127"/>
      <c r="C105" s="55" t="s">
        <v>271</v>
      </c>
      <c r="D105" s="56" t="s">
        <v>15</v>
      </c>
      <c r="E105" s="58">
        <v>2</v>
      </c>
      <c r="F105" s="58"/>
      <c r="G105" s="58"/>
      <c r="H105" s="125">
        <f>E105*F105</f>
        <v>0</v>
      </c>
      <c r="J105" s="131"/>
    </row>
    <row r="106" spans="1:10" s="130" customFormat="1">
      <c r="A106" s="5"/>
      <c r="B106" s="127"/>
      <c r="C106" s="55"/>
      <c r="D106" s="56"/>
      <c r="E106" s="58"/>
      <c r="F106" s="58"/>
      <c r="G106" s="58"/>
      <c r="H106" s="125"/>
      <c r="J106" s="131"/>
    </row>
    <row r="107" spans="1:10" s="130" customFormat="1" ht="12.75">
      <c r="A107" s="138"/>
      <c r="B107" s="49"/>
      <c r="C107" s="49" t="s">
        <v>272</v>
      </c>
      <c r="D107" s="140"/>
      <c r="E107" s="141"/>
      <c r="F107" s="142"/>
      <c r="G107" s="142"/>
      <c r="H107" s="142"/>
      <c r="J107" s="131"/>
    </row>
    <row r="108" spans="1:10" s="130" customFormat="1" ht="36">
      <c r="A108" s="5">
        <f>A105+10</f>
        <v>450</v>
      </c>
      <c r="B108" s="127"/>
      <c r="C108" s="55" t="s">
        <v>273</v>
      </c>
      <c r="D108" s="56" t="s">
        <v>28</v>
      </c>
      <c r="E108" s="58">
        <v>60</v>
      </c>
      <c r="F108" s="58"/>
      <c r="G108" s="58"/>
      <c r="H108" s="125">
        <f>E108*F108</f>
        <v>0</v>
      </c>
      <c r="J108" s="131"/>
    </row>
    <row r="109" spans="1:10" s="130" customFormat="1">
      <c r="A109" s="5"/>
      <c r="B109" s="127"/>
      <c r="C109" s="55"/>
      <c r="D109" s="56"/>
      <c r="E109" s="58"/>
      <c r="F109" s="58"/>
      <c r="G109" s="58"/>
      <c r="H109" s="125"/>
      <c r="J109" s="131"/>
    </row>
    <row r="110" spans="1:10" s="130" customFormat="1" ht="36">
      <c r="A110" s="5">
        <f>A108+10</f>
        <v>460</v>
      </c>
      <c r="B110" s="127"/>
      <c r="C110" s="55" t="s">
        <v>274</v>
      </c>
      <c r="D110" s="56" t="s">
        <v>28</v>
      </c>
      <c r="E110" s="58">
        <v>20</v>
      </c>
      <c r="F110" s="58"/>
      <c r="G110" s="58"/>
      <c r="H110" s="125">
        <f>E110*F110</f>
        <v>0</v>
      </c>
      <c r="J110" s="131"/>
    </row>
    <row r="111" spans="1:10" s="130" customFormat="1">
      <c r="A111" s="5"/>
      <c r="B111" s="127"/>
      <c r="C111" s="55"/>
      <c r="D111" s="56"/>
      <c r="E111" s="58"/>
      <c r="F111" s="58"/>
      <c r="G111" s="58"/>
      <c r="H111" s="125"/>
      <c r="J111" s="131"/>
    </row>
    <row r="112" spans="1:10" s="130" customFormat="1" ht="36">
      <c r="A112" s="5">
        <f>A110+10</f>
        <v>470</v>
      </c>
      <c r="B112" s="127"/>
      <c r="C112" s="55" t="s">
        <v>275</v>
      </c>
      <c r="D112" s="56" t="s">
        <v>28</v>
      </c>
      <c r="E112" s="58">
        <v>20</v>
      </c>
      <c r="F112" s="58"/>
      <c r="G112" s="58"/>
      <c r="H112" s="125">
        <f>E112*F112</f>
        <v>0</v>
      </c>
      <c r="J112" s="131"/>
    </row>
    <row r="113" spans="1:10" s="130" customFormat="1">
      <c r="A113" s="5"/>
      <c r="B113" s="127"/>
      <c r="C113" s="55"/>
      <c r="D113" s="56"/>
      <c r="E113" s="58"/>
      <c r="F113" s="58"/>
      <c r="G113" s="58"/>
      <c r="H113" s="125"/>
      <c r="J113" s="131"/>
    </row>
    <row r="114" spans="1:10" s="130" customFormat="1" ht="36">
      <c r="A114" s="5">
        <f>A112+10</f>
        <v>480</v>
      </c>
      <c r="B114" s="127"/>
      <c r="C114" s="55" t="s">
        <v>276</v>
      </c>
      <c r="D114" s="56" t="s">
        <v>15</v>
      </c>
      <c r="E114" s="58">
        <v>7</v>
      </c>
      <c r="F114" s="58"/>
      <c r="G114" s="58"/>
      <c r="H114" s="125">
        <f>E114*F114</f>
        <v>0</v>
      </c>
      <c r="J114" s="131"/>
    </row>
    <row r="115" spans="1:10" s="130" customFormat="1">
      <c r="A115" s="5"/>
      <c r="B115" s="127"/>
      <c r="C115" s="55"/>
      <c r="D115" s="56"/>
      <c r="E115" s="58"/>
      <c r="F115" s="58"/>
      <c r="G115" s="58"/>
      <c r="H115" s="125"/>
      <c r="J115" s="131"/>
    </row>
    <row r="116" spans="1:10" s="130" customFormat="1" ht="36">
      <c r="A116" s="5">
        <f>A114+10</f>
        <v>490</v>
      </c>
      <c r="B116" s="127"/>
      <c r="C116" s="55" t="s">
        <v>277</v>
      </c>
      <c r="D116" s="56" t="s">
        <v>15</v>
      </c>
      <c r="E116" s="58">
        <v>7</v>
      </c>
      <c r="F116" s="58"/>
      <c r="G116" s="58"/>
      <c r="H116" s="125">
        <f>E116*F116</f>
        <v>0</v>
      </c>
      <c r="J116" s="131"/>
    </row>
    <row r="117" spans="1:10" s="130" customFormat="1">
      <c r="A117" s="5"/>
      <c r="B117" s="127"/>
      <c r="C117" s="55"/>
      <c r="D117" s="56"/>
      <c r="E117" s="58"/>
      <c r="F117" s="58"/>
      <c r="G117" s="58"/>
      <c r="H117" s="125"/>
      <c r="J117" s="131"/>
    </row>
    <row r="118" spans="1:10" s="130" customFormat="1" ht="36">
      <c r="A118" s="5">
        <f>A116+10</f>
        <v>500</v>
      </c>
      <c r="B118" s="127"/>
      <c r="C118" s="55" t="s">
        <v>278</v>
      </c>
      <c r="D118" s="56" t="s">
        <v>15</v>
      </c>
      <c r="E118" s="58">
        <v>7</v>
      </c>
      <c r="F118" s="58"/>
      <c r="G118" s="58"/>
      <c r="H118" s="125">
        <f>E118*F118</f>
        <v>0</v>
      </c>
      <c r="J118" s="131"/>
    </row>
    <row r="119" spans="1:10" s="130" customFormat="1">
      <c r="A119" s="5"/>
      <c r="B119" s="127"/>
      <c r="C119" s="55"/>
      <c r="D119" s="56"/>
      <c r="E119" s="58"/>
      <c r="F119" s="58"/>
      <c r="G119" s="58"/>
      <c r="H119" s="125"/>
      <c r="J119" s="131"/>
    </row>
    <row r="120" spans="1:10" s="130" customFormat="1" ht="36">
      <c r="A120" s="5">
        <f>A118+10</f>
        <v>510</v>
      </c>
      <c r="B120" s="127"/>
      <c r="C120" s="55" t="s">
        <v>279</v>
      </c>
      <c r="D120" s="56" t="s">
        <v>28</v>
      </c>
      <c r="E120" s="58">
        <v>1320</v>
      </c>
      <c r="F120" s="58"/>
      <c r="G120" s="58"/>
      <c r="H120" s="125">
        <f>E120*F120</f>
        <v>0</v>
      </c>
      <c r="J120" s="131"/>
    </row>
    <row r="121" spans="1:10" s="130" customFormat="1">
      <c r="A121" s="5"/>
      <c r="B121" s="127"/>
      <c r="C121" s="55"/>
      <c r="D121" s="56"/>
      <c r="E121" s="58"/>
      <c r="F121" s="58"/>
      <c r="G121" s="58"/>
      <c r="H121" s="125"/>
      <c r="J121" s="131"/>
    </row>
    <row r="122" spans="1:10" s="130" customFormat="1" ht="36">
      <c r="A122" s="5">
        <f>A120+10</f>
        <v>520</v>
      </c>
      <c r="B122" s="127"/>
      <c r="C122" s="55" t="s">
        <v>280</v>
      </c>
      <c r="D122" s="56" t="s">
        <v>28</v>
      </c>
      <c r="E122" s="58">
        <v>1320</v>
      </c>
      <c r="F122" s="58"/>
      <c r="G122" s="58"/>
      <c r="H122" s="125">
        <f>E122*F122</f>
        <v>0</v>
      </c>
      <c r="J122" s="131"/>
    </row>
    <row r="123" spans="1:10" s="130" customFormat="1">
      <c r="A123" s="5"/>
      <c r="B123" s="127"/>
      <c r="C123" s="55"/>
      <c r="D123" s="56"/>
      <c r="E123" s="58"/>
      <c r="F123" s="58"/>
      <c r="G123" s="58"/>
      <c r="H123" s="125"/>
      <c r="J123" s="131"/>
    </row>
    <row r="124" spans="1:10" s="130" customFormat="1" ht="36">
      <c r="A124" s="5">
        <f>A122+10</f>
        <v>530</v>
      </c>
      <c r="B124" s="127"/>
      <c r="C124" s="55" t="s">
        <v>281</v>
      </c>
      <c r="D124" s="56" t="s">
        <v>28</v>
      </c>
      <c r="E124" s="58">
        <v>1320</v>
      </c>
      <c r="F124" s="58"/>
      <c r="G124" s="58"/>
      <c r="H124" s="125">
        <f>E124*F124</f>
        <v>0</v>
      </c>
      <c r="J124" s="131"/>
    </row>
    <row r="125" spans="1:10" s="130" customFormat="1">
      <c r="A125" s="5"/>
      <c r="B125" s="127"/>
      <c r="C125" s="55"/>
      <c r="D125" s="56"/>
      <c r="E125" s="58"/>
      <c r="F125" s="58"/>
      <c r="G125" s="58"/>
      <c r="H125" s="125"/>
      <c r="J125" s="131"/>
    </row>
    <row r="126" spans="1:10" s="130" customFormat="1" ht="36">
      <c r="A126" s="5">
        <f>A124+10</f>
        <v>540</v>
      </c>
      <c r="B126" s="127"/>
      <c r="C126" s="55" t="s">
        <v>282</v>
      </c>
      <c r="D126" s="56" t="s">
        <v>15</v>
      </c>
      <c r="E126" s="58">
        <v>440</v>
      </c>
      <c r="F126" s="58"/>
      <c r="G126" s="58"/>
      <c r="H126" s="125">
        <f>E126*F126</f>
        <v>0</v>
      </c>
      <c r="J126" s="131"/>
    </row>
    <row r="127" spans="1:10" s="130" customFormat="1">
      <c r="A127" s="5"/>
      <c r="B127" s="127"/>
      <c r="C127" s="55"/>
      <c r="D127" s="56"/>
      <c r="E127" s="58"/>
      <c r="F127" s="58"/>
      <c r="G127" s="58"/>
      <c r="H127" s="125"/>
      <c r="J127" s="131"/>
    </row>
    <row r="128" spans="1:10" s="130" customFormat="1" ht="36">
      <c r="A128" s="5">
        <f>A126+10</f>
        <v>550</v>
      </c>
      <c r="B128" s="127"/>
      <c r="C128" s="55" t="s">
        <v>283</v>
      </c>
      <c r="D128" s="56" t="s">
        <v>15</v>
      </c>
      <c r="E128" s="58">
        <v>440</v>
      </c>
      <c r="F128" s="58"/>
      <c r="G128" s="58"/>
      <c r="H128" s="125">
        <f>E128*F128</f>
        <v>0</v>
      </c>
      <c r="J128" s="131"/>
    </row>
    <row r="129" spans="1:10" s="130" customFormat="1">
      <c r="A129" s="5"/>
      <c r="B129" s="127"/>
      <c r="C129" s="55"/>
      <c r="D129" s="56"/>
      <c r="E129" s="58"/>
      <c r="F129" s="58"/>
      <c r="G129" s="58"/>
      <c r="H129" s="125"/>
      <c r="J129" s="131"/>
    </row>
    <row r="130" spans="1:10" s="130" customFormat="1" ht="36">
      <c r="A130" s="5">
        <f>A128+10</f>
        <v>560</v>
      </c>
      <c r="B130" s="127"/>
      <c r="C130" s="55" t="s">
        <v>284</v>
      </c>
      <c r="D130" s="56" t="s">
        <v>15</v>
      </c>
      <c r="E130" s="58">
        <v>160</v>
      </c>
      <c r="F130" s="58"/>
      <c r="G130" s="58"/>
      <c r="H130" s="125">
        <f>E130*F130</f>
        <v>0</v>
      </c>
      <c r="J130" s="131"/>
    </row>
    <row r="131" spans="1:10" s="130" customFormat="1">
      <c r="A131" s="5"/>
      <c r="B131" s="127"/>
      <c r="C131" s="55"/>
      <c r="D131" s="56"/>
      <c r="E131" s="58"/>
      <c r="F131" s="58"/>
      <c r="G131" s="58"/>
      <c r="H131" s="125"/>
      <c r="J131" s="131"/>
    </row>
    <row r="132" spans="1:10" s="130" customFormat="1" ht="36">
      <c r="A132" s="5">
        <f>A130+10</f>
        <v>570</v>
      </c>
      <c r="B132" s="127"/>
      <c r="C132" s="55" t="s">
        <v>285</v>
      </c>
      <c r="D132" s="56" t="s">
        <v>15</v>
      </c>
      <c r="E132" s="58">
        <v>80</v>
      </c>
      <c r="F132" s="58"/>
      <c r="G132" s="58"/>
      <c r="H132" s="125">
        <f>E132*F132</f>
        <v>0</v>
      </c>
      <c r="J132" s="131"/>
    </row>
    <row r="133" spans="1:10" s="130" customFormat="1">
      <c r="A133" s="5"/>
      <c r="B133" s="127"/>
      <c r="C133" s="55"/>
      <c r="D133" s="56"/>
      <c r="E133" s="58"/>
      <c r="F133" s="58"/>
      <c r="G133" s="58"/>
      <c r="H133" s="125"/>
      <c r="J133" s="131"/>
    </row>
    <row r="134" spans="1:10" s="130" customFormat="1" ht="36">
      <c r="A134" s="5">
        <f>A132+10</f>
        <v>580</v>
      </c>
      <c r="B134" s="127"/>
      <c r="C134" s="55" t="s">
        <v>286</v>
      </c>
      <c r="D134" s="56" t="s">
        <v>15</v>
      </c>
      <c r="E134" s="58">
        <v>120</v>
      </c>
      <c r="F134" s="58"/>
      <c r="G134" s="58"/>
      <c r="H134" s="125">
        <f>E134*F134</f>
        <v>0</v>
      </c>
      <c r="J134" s="131"/>
    </row>
    <row r="135" spans="1:10" s="130" customFormat="1">
      <c r="A135" s="5"/>
      <c r="B135" s="127"/>
      <c r="C135" s="55"/>
      <c r="D135" s="56"/>
      <c r="E135" s="58"/>
      <c r="F135" s="58"/>
      <c r="G135" s="58"/>
      <c r="H135" s="125"/>
      <c r="J135" s="131"/>
    </row>
    <row r="136" spans="1:10" s="130" customFormat="1" ht="48">
      <c r="A136" s="5">
        <f>A134+10</f>
        <v>590</v>
      </c>
      <c r="B136" s="127"/>
      <c r="C136" s="55" t="s">
        <v>287</v>
      </c>
      <c r="D136" s="56" t="s">
        <v>15</v>
      </c>
      <c r="E136" s="58">
        <v>15</v>
      </c>
      <c r="F136" s="58"/>
      <c r="G136" s="58"/>
      <c r="H136" s="125">
        <f>E136*F136</f>
        <v>0</v>
      </c>
      <c r="J136" s="131"/>
    </row>
    <row r="137" spans="1:10" s="130" customFormat="1">
      <c r="A137" s="5"/>
      <c r="B137" s="127"/>
      <c r="C137" s="55"/>
      <c r="D137" s="56"/>
      <c r="E137" s="58"/>
      <c r="F137" s="58"/>
      <c r="G137" s="58"/>
      <c r="H137" s="125"/>
      <c r="J137" s="131"/>
    </row>
    <row r="138" spans="1:10" s="130" customFormat="1" ht="60">
      <c r="A138" s="5">
        <f>A136+10</f>
        <v>600</v>
      </c>
      <c r="B138" s="127"/>
      <c r="C138" s="55" t="s">
        <v>288</v>
      </c>
      <c r="D138" s="56" t="s">
        <v>15</v>
      </c>
      <c r="E138" s="58">
        <v>38</v>
      </c>
      <c r="F138" s="58"/>
      <c r="G138" s="58"/>
      <c r="H138" s="125">
        <f>E138*F138</f>
        <v>0</v>
      </c>
      <c r="J138" s="131"/>
    </row>
    <row r="139" spans="1:10" s="130" customFormat="1">
      <c r="A139" s="5"/>
      <c r="B139" s="127"/>
      <c r="C139" s="55"/>
      <c r="D139" s="56"/>
      <c r="E139" s="58"/>
      <c r="F139" s="58"/>
      <c r="G139" s="58"/>
      <c r="H139" s="125"/>
      <c r="J139" s="131"/>
    </row>
    <row r="140" spans="1:10" s="130" customFormat="1" ht="60">
      <c r="A140" s="5">
        <f>A138+10</f>
        <v>610</v>
      </c>
      <c r="B140" s="127"/>
      <c r="C140" s="55" t="s">
        <v>289</v>
      </c>
      <c r="D140" s="56" t="s">
        <v>15</v>
      </c>
      <c r="E140" s="58">
        <v>20</v>
      </c>
      <c r="F140" s="58"/>
      <c r="G140" s="58"/>
      <c r="H140" s="125">
        <f>E140*F140</f>
        <v>0</v>
      </c>
      <c r="J140" s="131"/>
    </row>
    <row r="141" spans="1:10" s="130" customFormat="1">
      <c r="A141" s="5"/>
      <c r="B141" s="127"/>
      <c r="C141" s="55"/>
      <c r="D141" s="56"/>
      <c r="E141" s="58"/>
      <c r="F141" s="58"/>
      <c r="G141" s="58"/>
      <c r="H141" s="125"/>
      <c r="J141" s="131"/>
    </row>
    <row r="142" spans="1:10" s="130" customFormat="1" ht="72">
      <c r="A142" s="5">
        <f>A140+10</f>
        <v>620</v>
      </c>
      <c r="B142" s="127"/>
      <c r="C142" s="55" t="s">
        <v>290</v>
      </c>
      <c r="D142" s="56" t="s">
        <v>15</v>
      </c>
      <c r="E142" s="58">
        <v>4</v>
      </c>
      <c r="F142" s="58"/>
      <c r="G142" s="58"/>
      <c r="H142" s="125">
        <f>E142*F142</f>
        <v>0</v>
      </c>
      <c r="J142" s="131"/>
    </row>
    <row r="143" spans="1:10" s="130" customFormat="1">
      <c r="A143" s="5"/>
      <c r="B143" s="127"/>
      <c r="C143" s="55"/>
      <c r="D143" s="56"/>
      <c r="E143" s="58"/>
      <c r="F143" s="58"/>
      <c r="G143" s="58"/>
      <c r="H143" s="125"/>
      <c r="J143" s="131"/>
    </row>
    <row r="144" spans="1:10" s="130" customFormat="1" ht="60">
      <c r="A144" s="5">
        <f>A142+10</f>
        <v>630</v>
      </c>
      <c r="B144" s="127"/>
      <c r="C144" s="55" t="s">
        <v>291</v>
      </c>
      <c r="D144" s="56" t="s">
        <v>15</v>
      </c>
      <c r="E144" s="58">
        <v>10</v>
      </c>
      <c r="F144" s="58"/>
      <c r="G144" s="58"/>
      <c r="H144" s="125">
        <f>E144*F144</f>
        <v>0</v>
      </c>
      <c r="J144" s="131"/>
    </row>
    <row r="145" spans="1:10" s="130" customFormat="1">
      <c r="A145" s="5"/>
      <c r="B145" s="127"/>
      <c r="C145" s="55"/>
      <c r="D145" s="56"/>
      <c r="E145" s="58"/>
      <c r="F145" s="58"/>
      <c r="G145" s="58"/>
      <c r="H145" s="125"/>
      <c r="J145" s="131"/>
    </row>
    <row r="146" spans="1:10" s="130" customFormat="1" ht="72">
      <c r="A146" s="5">
        <f>A144+10</f>
        <v>640</v>
      </c>
      <c r="B146" s="127"/>
      <c r="C146" s="55" t="s">
        <v>292</v>
      </c>
      <c r="D146" s="56" t="s">
        <v>15</v>
      </c>
      <c r="E146" s="58">
        <v>3</v>
      </c>
      <c r="F146" s="58"/>
      <c r="G146" s="58"/>
      <c r="H146" s="125">
        <f>E146*F146</f>
        <v>0</v>
      </c>
      <c r="J146" s="131"/>
    </row>
    <row r="147" spans="1:10" s="130" customFormat="1">
      <c r="A147" s="5"/>
      <c r="B147" s="127"/>
      <c r="C147" s="55"/>
      <c r="D147" s="56"/>
      <c r="E147" s="58"/>
      <c r="F147" s="58"/>
      <c r="G147" s="58"/>
      <c r="H147" s="125"/>
      <c r="J147" s="131"/>
    </row>
    <row r="148" spans="1:10" s="130" customFormat="1" ht="60">
      <c r="A148" s="5">
        <f>A146+10</f>
        <v>650</v>
      </c>
      <c r="B148" s="127"/>
      <c r="C148" s="55" t="s">
        <v>293</v>
      </c>
      <c r="D148" s="56" t="s">
        <v>15</v>
      </c>
      <c r="E148" s="58">
        <v>14</v>
      </c>
      <c r="F148" s="58"/>
      <c r="G148" s="58"/>
      <c r="H148" s="125">
        <f>E148*F148</f>
        <v>0</v>
      </c>
      <c r="J148" s="131"/>
    </row>
    <row r="149" spans="1:10" s="130" customFormat="1">
      <c r="A149" s="5"/>
      <c r="B149" s="127"/>
      <c r="C149" s="55"/>
      <c r="D149" s="56"/>
      <c r="E149" s="58"/>
      <c r="F149" s="58"/>
      <c r="G149" s="58"/>
      <c r="H149" s="125"/>
      <c r="J149" s="131"/>
    </row>
    <row r="150" spans="1:10" s="130" customFormat="1" ht="60">
      <c r="A150" s="5">
        <f>A148+10</f>
        <v>660</v>
      </c>
      <c r="B150" s="127"/>
      <c r="C150" s="55" t="s">
        <v>294</v>
      </c>
      <c r="D150" s="56" t="s">
        <v>15</v>
      </c>
      <c r="E150" s="58">
        <v>46</v>
      </c>
      <c r="F150" s="58"/>
      <c r="G150" s="58"/>
      <c r="H150" s="125">
        <f>E150*F150</f>
        <v>0</v>
      </c>
      <c r="J150" s="131"/>
    </row>
    <row r="151" spans="1:10">
      <c r="A151" s="5"/>
      <c r="C151" s="55"/>
      <c r="D151" s="56"/>
      <c r="E151" s="58"/>
      <c r="F151" s="58"/>
      <c r="G151" s="58"/>
      <c r="H151" s="125"/>
    </row>
    <row r="152" spans="1:10" ht="60">
      <c r="A152" s="5">
        <f>A150+10</f>
        <v>670</v>
      </c>
      <c r="C152" s="55" t="s">
        <v>295</v>
      </c>
      <c r="D152" s="56" t="s">
        <v>15</v>
      </c>
      <c r="E152" s="58">
        <v>20</v>
      </c>
      <c r="F152" s="58"/>
      <c r="G152" s="58"/>
      <c r="H152" s="125">
        <f>E152*F152</f>
        <v>0</v>
      </c>
    </row>
    <row r="153" spans="1:10" s="130" customFormat="1">
      <c r="A153" s="5"/>
      <c r="B153" s="127"/>
      <c r="C153" s="55"/>
      <c r="D153" s="56"/>
      <c r="E153" s="58"/>
      <c r="F153" s="58"/>
      <c r="G153" s="58"/>
      <c r="H153" s="125"/>
      <c r="J153" s="131"/>
    </row>
    <row r="154" spans="1:10" s="130" customFormat="1" ht="48">
      <c r="A154" s="5">
        <f>A152+10</f>
        <v>680</v>
      </c>
      <c r="B154" s="127"/>
      <c r="C154" s="55" t="s">
        <v>296</v>
      </c>
      <c r="D154" s="56" t="s">
        <v>15</v>
      </c>
      <c r="E154" s="58">
        <v>2</v>
      </c>
      <c r="F154" s="58"/>
      <c r="G154" s="58"/>
      <c r="H154" s="125">
        <f>E154*F154</f>
        <v>0</v>
      </c>
      <c r="J154" s="131"/>
    </row>
    <row r="155" spans="1:10" s="130" customFormat="1">
      <c r="A155" s="5"/>
      <c r="B155" s="127"/>
      <c r="C155" s="55"/>
      <c r="D155" s="56"/>
      <c r="E155" s="58"/>
      <c r="F155" s="58"/>
      <c r="G155" s="58"/>
      <c r="H155" s="125"/>
      <c r="J155" s="131"/>
    </row>
    <row r="156" spans="1:10" s="130" customFormat="1" ht="60">
      <c r="A156" s="5">
        <f>A154+10</f>
        <v>690</v>
      </c>
      <c r="B156" s="127"/>
      <c r="C156" s="55" t="s">
        <v>297</v>
      </c>
      <c r="D156" s="56" t="s">
        <v>15</v>
      </c>
      <c r="E156" s="58">
        <v>39</v>
      </c>
      <c r="F156" s="58"/>
      <c r="G156" s="58"/>
      <c r="H156" s="125">
        <f>E156*F156</f>
        <v>0</v>
      </c>
      <c r="J156" s="131"/>
    </row>
    <row r="157" spans="1:10" s="130" customFormat="1">
      <c r="A157" s="5"/>
      <c r="B157" s="127"/>
      <c r="C157" s="55"/>
      <c r="D157" s="56"/>
      <c r="E157" s="58"/>
      <c r="F157" s="58"/>
      <c r="G157" s="58"/>
      <c r="H157" s="125"/>
      <c r="J157" s="131"/>
    </row>
    <row r="158" spans="1:10" s="130" customFormat="1" ht="12.75">
      <c r="A158" s="138"/>
      <c r="B158" s="49"/>
      <c r="C158" s="143" t="s">
        <v>298</v>
      </c>
      <c r="D158" s="140"/>
      <c r="E158" s="141"/>
      <c r="F158" s="142"/>
      <c r="G158" s="142"/>
      <c r="H158" s="142"/>
      <c r="J158" s="131"/>
    </row>
    <row r="159" spans="1:10" s="130" customFormat="1">
      <c r="A159" s="5"/>
      <c r="B159" s="127"/>
      <c r="C159" s="55"/>
      <c r="D159" s="56"/>
      <c r="E159" s="58"/>
      <c r="F159" s="58"/>
      <c r="G159" s="58"/>
      <c r="H159" s="125"/>
      <c r="J159" s="131"/>
    </row>
    <row r="160" spans="1:10" s="130" customFormat="1" ht="36">
      <c r="A160" s="5">
        <f>A156+10</f>
        <v>700</v>
      </c>
      <c r="B160" s="127"/>
      <c r="C160" s="55" t="s">
        <v>273</v>
      </c>
      <c r="D160" s="56" t="s">
        <v>28</v>
      </c>
      <c r="E160" s="58">
        <f>30</f>
        <v>30</v>
      </c>
      <c r="F160" s="58"/>
      <c r="G160" s="58"/>
      <c r="H160" s="125">
        <f>E160*F160</f>
        <v>0</v>
      </c>
      <c r="J160" s="131"/>
    </row>
    <row r="161" spans="1:10" s="130" customFormat="1">
      <c r="A161" s="5"/>
      <c r="B161" s="127"/>
      <c r="C161" s="55"/>
      <c r="D161" s="56"/>
      <c r="E161" s="58"/>
      <c r="F161" s="58"/>
      <c r="G161" s="58"/>
      <c r="H161" s="125"/>
      <c r="J161" s="131"/>
    </row>
    <row r="162" spans="1:10" s="130" customFormat="1" ht="36">
      <c r="A162" s="5">
        <f>A160+10</f>
        <v>710</v>
      </c>
      <c r="B162" s="127"/>
      <c r="C162" s="55" t="s">
        <v>274</v>
      </c>
      <c r="D162" s="56" t="s">
        <v>28</v>
      </c>
      <c r="E162" s="58">
        <f>10</f>
        <v>10</v>
      </c>
      <c r="F162" s="58"/>
      <c r="G162" s="58"/>
      <c r="H162" s="125">
        <f>E162*F162</f>
        <v>0</v>
      </c>
      <c r="J162" s="131"/>
    </row>
    <row r="163" spans="1:10" s="130" customFormat="1">
      <c r="A163" s="5"/>
      <c r="B163" s="127"/>
      <c r="C163" s="55"/>
      <c r="D163" s="56"/>
      <c r="E163" s="58"/>
      <c r="F163" s="58"/>
      <c r="G163" s="58"/>
      <c r="H163" s="125"/>
      <c r="J163" s="131"/>
    </row>
    <row r="164" spans="1:10" s="130" customFormat="1" ht="36">
      <c r="A164" s="5">
        <f>A162+10</f>
        <v>720</v>
      </c>
      <c r="B164" s="127"/>
      <c r="C164" s="55" t="s">
        <v>275</v>
      </c>
      <c r="D164" s="56" t="s">
        <v>28</v>
      </c>
      <c r="E164" s="58">
        <f>10</f>
        <v>10</v>
      </c>
      <c r="F164" s="58"/>
      <c r="G164" s="58"/>
      <c r="H164" s="125">
        <f>E164*F164</f>
        <v>0</v>
      </c>
      <c r="J164" s="131"/>
    </row>
    <row r="165" spans="1:10" s="130" customFormat="1">
      <c r="A165" s="5"/>
      <c r="B165" s="127"/>
      <c r="C165" s="55"/>
      <c r="D165" s="56"/>
      <c r="E165" s="58"/>
      <c r="F165" s="58"/>
      <c r="G165" s="58"/>
      <c r="H165" s="125"/>
      <c r="J165" s="131"/>
    </row>
    <row r="166" spans="1:10" s="130" customFormat="1" ht="36">
      <c r="A166" s="5">
        <f>A164+10</f>
        <v>730</v>
      </c>
      <c r="B166" s="127"/>
      <c r="C166" s="55" t="s">
        <v>299</v>
      </c>
      <c r="D166" s="56" t="s">
        <v>15</v>
      </c>
      <c r="E166" s="58">
        <v>7</v>
      </c>
      <c r="F166" s="58"/>
      <c r="G166" s="58"/>
      <c r="H166" s="125">
        <f>E166*F166</f>
        <v>0</v>
      </c>
      <c r="J166" s="131"/>
    </row>
    <row r="167" spans="1:10" s="130" customFormat="1">
      <c r="A167" s="5"/>
      <c r="B167" s="127"/>
      <c r="C167" s="55"/>
      <c r="D167" s="56"/>
      <c r="E167" s="58"/>
      <c r="F167" s="58"/>
      <c r="G167" s="58"/>
      <c r="H167" s="125"/>
      <c r="J167" s="131"/>
    </row>
    <row r="168" spans="1:10" s="130" customFormat="1" ht="36">
      <c r="A168" s="5">
        <f>A166+10</f>
        <v>740</v>
      </c>
      <c r="B168" s="127"/>
      <c r="C168" s="55" t="s">
        <v>277</v>
      </c>
      <c r="D168" s="56" t="s">
        <v>15</v>
      </c>
      <c r="E168" s="58">
        <v>7</v>
      </c>
      <c r="F168" s="58"/>
      <c r="G168" s="58"/>
      <c r="H168" s="125">
        <f>E168*F168</f>
        <v>0</v>
      </c>
      <c r="J168" s="131"/>
    </row>
    <row r="169" spans="1:10" s="130" customFormat="1">
      <c r="A169" s="5"/>
      <c r="B169" s="127"/>
      <c r="C169" s="55"/>
      <c r="D169" s="56"/>
      <c r="E169" s="58"/>
      <c r="F169" s="58"/>
      <c r="G169" s="58"/>
      <c r="H169" s="125"/>
      <c r="J169" s="131"/>
    </row>
    <row r="170" spans="1:10" s="130" customFormat="1" ht="36">
      <c r="A170" s="5">
        <f>A168+10</f>
        <v>750</v>
      </c>
      <c r="B170" s="127"/>
      <c r="C170" s="55" t="s">
        <v>278</v>
      </c>
      <c r="D170" s="56" t="s">
        <v>15</v>
      </c>
      <c r="E170" s="58">
        <v>7</v>
      </c>
      <c r="F170" s="58"/>
      <c r="G170" s="58"/>
      <c r="H170" s="125">
        <f>E170*F170</f>
        <v>0</v>
      </c>
      <c r="J170" s="131"/>
    </row>
    <row r="171" spans="1:10" s="130" customFormat="1">
      <c r="A171" s="5"/>
      <c r="B171" s="127"/>
      <c r="C171" s="55"/>
      <c r="D171" s="56"/>
      <c r="E171" s="58"/>
      <c r="F171" s="58"/>
      <c r="G171" s="58"/>
      <c r="H171" s="125"/>
      <c r="J171" s="131"/>
    </row>
    <row r="172" spans="1:10" s="130" customFormat="1" ht="36">
      <c r="A172" s="5">
        <f>A170+10</f>
        <v>760</v>
      </c>
      <c r="B172" s="127"/>
      <c r="C172" s="55" t="s">
        <v>279</v>
      </c>
      <c r="D172" s="56" t="s">
        <v>28</v>
      </c>
      <c r="E172" s="58">
        <f>(1440-700)</f>
        <v>740</v>
      </c>
      <c r="F172" s="58"/>
      <c r="G172" s="58"/>
      <c r="H172" s="125">
        <f>E172*F172</f>
        <v>0</v>
      </c>
      <c r="J172" s="131"/>
    </row>
    <row r="173" spans="1:10" s="130" customFormat="1">
      <c r="A173" s="5"/>
      <c r="B173" s="127"/>
      <c r="C173" s="55"/>
      <c r="D173" s="56"/>
      <c r="E173" s="58"/>
      <c r="F173" s="58"/>
      <c r="G173" s="58"/>
      <c r="H173" s="125"/>
      <c r="J173" s="131"/>
    </row>
    <row r="174" spans="1:10" s="130" customFormat="1" ht="36">
      <c r="A174" s="5">
        <f>A172+10</f>
        <v>770</v>
      </c>
      <c r="B174" s="127"/>
      <c r="C174" s="55" t="s">
        <v>280</v>
      </c>
      <c r="D174" s="56" t="s">
        <v>28</v>
      </c>
      <c r="E174" s="58">
        <f>(1440-700)</f>
        <v>740</v>
      </c>
      <c r="F174" s="58"/>
      <c r="G174" s="58"/>
      <c r="H174" s="125">
        <f>E174*F174</f>
        <v>0</v>
      </c>
      <c r="J174" s="131"/>
    </row>
    <row r="175" spans="1:10" s="130" customFormat="1">
      <c r="A175" s="5"/>
      <c r="B175" s="127"/>
      <c r="C175" s="55"/>
      <c r="D175" s="56"/>
      <c r="E175" s="58"/>
      <c r="F175" s="58"/>
      <c r="G175" s="58"/>
      <c r="H175" s="125"/>
      <c r="J175" s="131"/>
    </row>
    <row r="176" spans="1:10" s="130" customFormat="1" ht="36">
      <c r="A176" s="5">
        <f>A174+10</f>
        <v>780</v>
      </c>
      <c r="B176" s="127"/>
      <c r="C176" s="55" t="s">
        <v>281</v>
      </c>
      <c r="D176" s="56" t="s">
        <v>28</v>
      </c>
      <c r="E176" s="58">
        <f>(1440-700)</f>
        <v>740</v>
      </c>
      <c r="F176" s="58"/>
      <c r="G176" s="58"/>
      <c r="H176" s="125">
        <f>E176*F176</f>
        <v>0</v>
      </c>
      <c r="J176" s="131"/>
    </row>
    <row r="177" spans="1:10" s="130" customFormat="1">
      <c r="A177" s="5"/>
      <c r="B177" s="127"/>
      <c r="C177" s="55"/>
      <c r="D177" s="56"/>
      <c r="E177" s="58"/>
      <c r="F177" s="58"/>
      <c r="G177" s="58"/>
      <c r="H177" s="125"/>
      <c r="J177" s="131"/>
    </row>
    <row r="178" spans="1:10" s="130" customFormat="1" ht="36">
      <c r="A178" s="5">
        <f>A176+10</f>
        <v>790</v>
      </c>
      <c r="B178" s="127"/>
      <c r="C178" s="55" t="s">
        <v>300</v>
      </c>
      <c r="D178" s="56" t="s">
        <v>15</v>
      </c>
      <c r="E178" s="58">
        <f>(480-250)</f>
        <v>230</v>
      </c>
      <c r="F178" s="58"/>
      <c r="G178" s="58"/>
      <c r="H178" s="125">
        <f>E178*F178</f>
        <v>0</v>
      </c>
      <c r="J178" s="131"/>
    </row>
    <row r="179" spans="1:10" s="130" customFormat="1">
      <c r="A179" s="5"/>
      <c r="B179" s="127"/>
      <c r="C179" s="55"/>
      <c r="D179" s="56"/>
      <c r="E179" s="58"/>
      <c r="F179" s="58"/>
      <c r="G179" s="58"/>
      <c r="H179" s="125"/>
      <c r="J179" s="131"/>
    </row>
    <row r="180" spans="1:10" s="130" customFormat="1" ht="36">
      <c r="A180" s="5">
        <f>A178+10</f>
        <v>800</v>
      </c>
      <c r="B180" s="127"/>
      <c r="C180" s="55" t="s">
        <v>283</v>
      </c>
      <c r="D180" s="56" t="s">
        <v>15</v>
      </c>
      <c r="E180" s="58">
        <f>(480-250)</f>
        <v>230</v>
      </c>
      <c r="F180" s="58"/>
      <c r="G180" s="58"/>
      <c r="H180" s="125">
        <f>E180*F180</f>
        <v>0</v>
      </c>
      <c r="J180" s="131"/>
    </row>
    <row r="181" spans="1:10" s="130" customFormat="1">
      <c r="A181" s="5"/>
      <c r="B181" s="127"/>
      <c r="C181" s="55"/>
      <c r="D181" s="56"/>
      <c r="E181" s="58"/>
      <c r="F181" s="58"/>
      <c r="G181" s="58"/>
      <c r="H181" s="125"/>
      <c r="J181" s="131"/>
    </row>
    <row r="182" spans="1:10" s="130" customFormat="1" ht="36">
      <c r="A182" s="5">
        <f>A180+10</f>
        <v>810</v>
      </c>
      <c r="B182" s="127"/>
      <c r="C182" s="55" t="s">
        <v>284</v>
      </c>
      <c r="D182" s="56" t="s">
        <v>15</v>
      </c>
      <c r="E182" s="58">
        <f>(200-100)</f>
        <v>100</v>
      </c>
      <c r="F182" s="58"/>
      <c r="G182" s="58"/>
      <c r="H182" s="125">
        <f>E182*F182</f>
        <v>0</v>
      </c>
      <c r="J182" s="131"/>
    </row>
    <row r="183" spans="1:10" s="130" customFormat="1">
      <c r="A183" s="5"/>
      <c r="B183" s="127"/>
      <c r="C183" s="55"/>
      <c r="D183" s="56"/>
      <c r="E183" s="58"/>
      <c r="F183" s="58"/>
      <c r="G183" s="58"/>
      <c r="H183" s="125"/>
      <c r="J183" s="131"/>
    </row>
    <row r="184" spans="1:10" s="130" customFormat="1" ht="36">
      <c r="A184" s="5">
        <f>A182+10</f>
        <v>820</v>
      </c>
      <c r="B184" s="127"/>
      <c r="C184" s="55" t="s">
        <v>285</v>
      </c>
      <c r="D184" s="56" t="s">
        <v>15</v>
      </c>
      <c r="E184" s="58">
        <f>(100-50)</f>
        <v>50</v>
      </c>
      <c r="F184" s="58"/>
      <c r="G184" s="58"/>
      <c r="H184" s="125">
        <f>E184*F184</f>
        <v>0</v>
      </c>
      <c r="J184" s="131"/>
    </row>
    <row r="185" spans="1:10" s="130" customFormat="1">
      <c r="A185" s="5"/>
      <c r="B185" s="127"/>
      <c r="C185" s="55"/>
      <c r="D185" s="56"/>
      <c r="E185" s="58"/>
      <c r="F185" s="58"/>
      <c r="G185" s="58"/>
      <c r="H185" s="125"/>
      <c r="J185" s="131"/>
    </row>
    <row r="186" spans="1:10" s="130" customFormat="1" ht="36">
      <c r="A186" s="5">
        <f>A184+10</f>
        <v>830</v>
      </c>
      <c r="B186" s="127"/>
      <c r="C186" s="55" t="s">
        <v>301</v>
      </c>
      <c r="D186" s="56" t="s">
        <v>15</v>
      </c>
      <c r="E186" s="58">
        <f>(110-50)</f>
        <v>60</v>
      </c>
      <c r="F186" s="58"/>
      <c r="G186" s="58"/>
      <c r="H186" s="125">
        <f>E186*F186</f>
        <v>0</v>
      </c>
      <c r="J186" s="131"/>
    </row>
    <row r="187" spans="1:10" s="130" customFormat="1">
      <c r="A187" s="5"/>
      <c r="B187" s="127"/>
      <c r="C187" s="55"/>
      <c r="D187" s="56"/>
      <c r="E187" s="58"/>
      <c r="F187" s="58"/>
      <c r="G187" s="58"/>
      <c r="H187" s="125"/>
      <c r="J187" s="131"/>
    </row>
    <row r="188" spans="1:10" s="130" customFormat="1" ht="36">
      <c r="A188" s="5">
        <f>A186+10</f>
        <v>840</v>
      </c>
      <c r="B188" s="127"/>
      <c r="C188" s="55" t="s">
        <v>302</v>
      </c>
      <c r="D188" s="56" t="s">
        <v>28</v>
      </c>
      <c r="E188" s="58">
        <f>(100-50)</f>
        <v>50</v>
      </c>
      <c r="F188" s="58"/>
      <c r="G188" s="58"/>
      <c r="H188" s="125">
        <f>E188*F188</f>
        <v>0</v>
      </c>
      <c r="J188" s="131"/>
    </row>
    <row r="189" spans="1:10" s="130" customFormat="1">
      <c r="A189" s="5"/>
      <c r="B189" s="127"/>
      <c r="C189" s="55"/>
      <c r="D189" s="56"/>
      <c r="E189" s="58"/>
      <c r="F189" s="58"/>
      <c r="G189" s="58"/>
      <c r="H189" s="125"/>
      <c r="J189" s="131"/>
    </row>
    <row r="190" spans="1:10" ht="36">
      <c r="A190" s="5">
        <f>A188+10</f>
        <v>850</v>
      </c>
      <c r="C190" s="55" t="s">
        <v>285</v>
      </c>
      <c r="D190" s="56" t="s">
        <v>15</v>
      </c>
      <c r="E190" s="58">
        <f>(100-50)</f>
        <v>50</v>
      </c>
      <c r="F190" s="58"/>
      <c r="G190" s="58"/>
      <c r="H190" s="125">
        <f>E190*F190</f>
        <v>0</v>
      </c>
    </row>
    <row r="191" spans="1:10" ht="15" customHeight="1">
      <c r="A191" s="5"/>
      <c r="C191" s="55"/>
      <c r="D191" s="56"/>
      <c r="E191" s="58"/>
      <c r="F191" s="58"/>
      <c r="G191" s="58"/>
      <c r="H191" s="125"/>
    </row>
    <row r="192" spans="1:10" ht="36">
      <c r="A192" s="5">
        <f>A190+10</f>
        <v>860</v>
      </c>
      <c r="C192" s="55" t="s">
        <v>286</v>
      </c>
      <c r="D192" s="56" t="s">
        <v>15</v>
      </c>
      <c r="E192" s="58">
        <f>(140-50)</f>
        <v>90</v>
      </c>
      <c r="F192" s="58"/>
      <c r="G192" s="58"/>
      <c r="H192" s="125">
        <f>E192*F192</f>
        <v>0</v>
      </c>
    </row>
    <row r="193" spans="1:25" ht="13.5" customHeight="1">
      <c r="A193" s="5"/>
      <c r="C193" s="55"/>
      <c r="D193" s="56"/>
      <c r="E193" s="58"/>
      <c r="F193" s="58"/>
      <c r="G193" s="58"/>
      <c r="H193" s="125"/>
      <c r="I193" s="67"/>
      <c r="J193" s="67"/>
      <c r="K193" s="67"/>
      <c r="L193" s="67"/>
      <c r="M193" s="67"/>
      <c r="N193" s="67"/>
      <c r="O193" s="67"/>
      <c r="P193" s="67"/>
      <c r="Q193" s="67"/>
      <c r="R193" s="67"/>
      <c r="S193" s="67"/>
      <c r="T193" s="67"/>
      <c r="U193" s="67"/>
      <c r="V193" s="67"/>
      <c r="W193" s="67"/>
      <c r="X193" s="67"/>
      <c r="Y193" s="67"/>
    </row>
    <row r="194" spans="1:25" s="130" customFormat="1" ht="12">
      <c r="A194" s="138"/>
      <c r="B194" s="139" t="s">
        <v>303</v>
      </c>
      <c r="C194" s="140"/>
      <c r="D194" s="140"/>
      <c r="E194" s="141"/>
      <c r="F194" s="142"/>
      <c r="G194" s="142"/>
      <c r="H194" s="142"/>
      <c r="J194" s="131"/>
    </row>
    <row r="195" spans="1:25" ht="48">
      <c r="A195" s="5">
        <f>A192+10</f>
        <v>870</v>
      </c>
      <c r="C195" s="55" t="s">
        <v>304</v>
      </c>
      <c r="D195" s="56" t="s">
        <v>15</v>
      </c>
      <c r="E195" s="58">
        <v>3</v>
      </c>
      <c r="F195" s="58"/>
      <c r="G195" s="58"/>
      <c r="H195" s="125">
        <f>E195*F195</f>
        <v>0</v>
      </c>
      <c r="I195" s="67"/>
      <c r="J195" s="67"/>
      <c r="K195" s="67"/>
      <c r="L195" s="67"/>
      <c r="M195" s="67"/>
      <c r="N195" s="67"/>
      <c r="O195" s="67"/>
      <c r="P195" s="67"/>
      <c r="Q195" s="67"/>
      <c r="R195" s="67"/>
      <c r="S195" s="67"/>
      <c r="T195" s="67"/>
      <c r="U195" s="67"/>
      <c r="V195" s="67"/>
      <c r="W195" s="67"/>
      <c r="X195" s="67"/>
      <c r="Y195" s="67"/>
    </row>
    <row r="196" spans="1:25" ht="13.5" customHeight="1">
      <c r="A196" s="5"/>
      <c r="C196" s="55"/>
      <c r="D196" s="56"/>
      <c r="E196" s="58"/>
      <c r="F196" s="58"/>
      <c r="G196" s="58"/>
      <c r="H196" s="125"/>
      <c r="I196" s="67"/>
      <c r="J196" s="67"/>
      <c r="K196" s="67"/>
      <c r="L196" s="67"/>
      <c r="M196" s="67"/>
      <c r="N196" s="67"/>
      <c r="O196" s="67"/>
      <c r="P196" s="67"/>
      <c r="Q196" s="67"/>
      <c r="R196" s="67"/>
      <c r="S196" s="67"/>
      <c r="T196" s="67"/>
      <c r="U196" s="67"/>
      <c r="V196" s="67"/>
      <c r="W196" s="67"/>
      <c r="X196" s="67"/>
      <c r="Y196" s="67"/>
    </row>
    <row r="197" spans="1:25" ht="48">
      <c r="A197" s="5">
        <f>A195+10</f>
        <v>880</v>
      </c>
      <c r="C197" s="55" t="s">
        <v>305</v>
      </c>
      <c r="D197" s="56" t="s">
        <v>15</v>
      </c>
      <c r="E197" s="58">
        <v>2</v>
      </c>
      <c r="F197" s="58"/>
      <c r="G197" s="58"/>
      <c r="H197" s="125">
        <f>E197*F197</f>
        <v>0</v>
      </c>
      <c r="I197" s="67"/>
      <c r="J197" s="67"/>
      <c r="K197" s="67"/>
      <c r="L197" s="67"/>
      <c r="M197" s="67"/>
      <c r="N197" s="67"/>
      <c r="O197" s="67"/>
      <c r="P197" s="67"/>
      <c r="Q197" s="67"/>
      <c r="R197" s="67"/>
      <c r="S197" s="67"/>
      <c r="T197" s="67"/>
      <c r="U197" s="67"/>
      <c r="V197" s="67"/>
      <c r="W197" s="67"/>
      <c r="X197" s="67"/>
      <c r="Y197" s="67"/>
    </row>
    <row r="198" spans="1:25" ht="13.5" customHeight="1">
      <c r="A198" s="5"/>
      <c r="C198" s="55"/>
      <c r="D198" s="56"/>
      <c r="E198" s="58"/>
      <c r="F198" s="58"/>
      <c r="G198" s="58"/>
      <c r="H198" s="125"/>
      <c r="I198" s="67"/>
      <c r="J198" s="67"/>
      <c r="K198" s="67"/>
      <c r="L198" s="67"/>
      <c r="M198" s="67"/>
      <c r="N198" s="67"/>
      <c r="O198" s="67"/>
      <c r="P198" s="67"/>
      <c r="Q198" s="67"/>
      <c r="R198" s="67"/>
      <c r="S198" s="67"/>
      <c r="T198" s="67"/>
      <c r="U198" s="67"/>
      <c r="V198" s="67"/>
      <c r="W198" s="67"/>
      <c r="X198" s="67"/>
      <c r="Y198" s="67"/>
    </row>
    <row r="199" spans="1:25" ht="48">
      <c r="A199" s="5">
        <f>A197+10</f>
        <v>890</v>
      </c>
      <c r="C199" s="55" t="s">
        <v>306</v>
      </c>
      <c r="D199" s="56" t="s">
        <v>15</v>
      </c>
      <c r="E199" s="58">
        <v>4</v>
      </c>
      <c r="F199" s="58"/>
      <c r="G199" s="58"/>
      <c r="H199" s="125">
        <f>E199*F199</f>
        <v>0</v>
      </c>
      <c r="I199" s="67"/>
      <c r="J199" s="67"/>
      <c r="K199" s="67"/>
      <c r="L199" s="67"/>
      <c r="M199" s="67"/>
      <c r="N199" s="67"/>
      <c r="O199" s="67"/>
      <c r="P199" s="67"/>
      <c r="Q199" s="67"/>
      <c r="R199" s="67"/>
      <c r="S199" s="67"/>
      <c r="T199" s="67"/>
      <c r="U199" s="67"/>
      <c r="V199" s="67"/>
      <c r="W199" s="67"/>
      <c r="X199" s="67"/>
      <c r="Y199" s="67"/>
    </row>
    <row r="200" spans="1:25" ht="13.5" customHeight="1">
      <c r="A200" s="5"/>
      <c r="C200" s="55"/>
      <c r="D200" s="56"/>
      <c r="E200" s="58"/>
      <c r="F200" s="58"/>
      <c r="G200" s="58"/>
      <c r="H200" s="125"/>
      <c r="I200" s="67"/>
      <c r="J200" s="67"/>
      <c r="K200" s="67"/>
      <c r="L200" s="67"/>
      <c r="M200" s="67"/>
      <c r="N200" s="67"/>
      <c r="O200" s="67"/>
      <c r="P200" s="67"/>
      <c r="Q200" s="67"/>
      <c r="R200" s="67"/>
      <c r="S200" s="67"/>
      <c r="T200" s="67"/>
      <c r="U200" s="67"/>
      <c r="V200" s="67"/>
      <c r="W200" s="67"/>
      <c r="X200" s="67"/>
      <c r="Y200" s="67"/>
    </row>
    <row r="201" spans="1:25" ht="48">
      <c r="A201" s="5">
        <f>A199+10</f>
        <v>900</v>
      </c>
      <c r="C201" s="55" t="s">
        <v>307</v>
      </c>
      <c r="D201" s="56" t="s">
        <v>15</v>
      </c>
      <c r="E201" s="58">
        <v>4</v>
      </c>
      <c r="F201" s="58"/>
      <c r="G201" s="58"/>
      <c r="H201" s="125">
        <f>E201*F201</f>
        <v>0</v>
      </c>
      <c r="I201" s="67"/>
      <c r="J201" s="67"/>
      <c r="K201" s="67"/>
      <c r="L201" s="67"/>
      <c r="M201" s="67"/>
      <c r="N201" s="67"/>
      <c r="O201" s="67"/>
      <c r="P201" s="67"/>
      <c r="Q201" s="67"/>
      <c r="R201" s="67"/>
      <c r="S201" s="67"/>
      <c r="T201" s="67"/>
      <c r="U201" s="67"/>
      <c r="V201" s="67"/>
      <c r="W201" s="67"/>
      <c r="X201" s="67"/>
      <c r="Y201" s="67"/>
    </row>
    <row r="202" spans="1:25" ht="13.5" customHeight="1">
      <c r="A202" s="5"/>
      <c r="C202" s="55"/>
      <c r="D202" s="56"/>
      <c r="E202" s="58"/>
      <c r="F202" s="58"/>
      <c r="G202" s="58"/>
      <c r="H202" s="125"/>
      <c r="I202" s="67"/>
      <c r="J202" s="67"/>
      <c r="K202" s="67"/>
      <c r="L202" s="67"/>
      <c r="M202" s="67"/>
      <c r="N202" s="67"/>
      <c r="O202" s="67"/>
      <c r="P202" s="67"/>
      <c r="Q202" s="67"/>
      <c r="R202" s="67"/>
      <c r="S202" s="67"/>
      <c r="T202" s="67"/>
      <c r="U202" s="67"/>
      <c r="V202" s="67"/>
      <c r="W202" s="67"/>
      <c r="X202" s="67"/>
      <c r="Y202" s="67"/>
    </row>
    <row r="203" spans="1:25" ht="36">
      <c r="A203" s="5">
        <f>A201+10</f>
        <v>910</v>
      </c>
      <c r="C203" s="55" t="s">
        <v>273</v>
      </c>
      <c r="D203" s="56" t="s">
        <v>28</v>
      </c>
      <c r="E203" s="58">
        <v>450</v>
      </c>
      <c r="F203" s="58"/>
      <c r="G203" s="58"/>
      <c r="H203" s="125">
        <f>E203*F203</f>
        <v>0</v>
      </c>
      <c r="I203" s="67"/>
      <c r="J203" s="67"/>
      <c r="K203" s="67"/>
      <c r="L203" s="67"/>
      <c r="M203" s="67"/>
      <c r="N203" s="67"/>
      <c r="O203" s="67"/>
      <c r="P203" s="67"/>
      <c r="Q203" s="67"/>
      <c r="R203" s="67"/>
      <c r="S203" s="67"/>
      <c r="T203" s="67"/>
      <c r="U203" s="67"/>
      <c r="V203" s="67"/>
      <c r="W203" s="67"/>
      <c r="X203" s="67"/>
      <c r="Y203" s="67"/>
    </row>
    <row r="204" spans="1:25" ht="13.5" customHeight="1">
      <c r="A204" s="5"/>
      <c r="C204" s="55"/>
      <c r="D204" s="56"/>
      <c r="E204" s="58"/>
      <c r="F204" s="58"/>
      <c r="G204" s="58"/>
      <c r="H204" s="125"/>
      <c r="I204" s="67"/>
      <c r="J204" s="67"/>
      <c r="K204" s="67"/>
      <c r="L204" s="67"/>
      <c r="M204" s="67"/>
      <c r="N204" s="67"/>
      <c r="O204" s="67"/>
      <c r="P204" s="67"/>
      <c r="Q204" s="67"/>
      <c r="R204" s="67"/>
      <c r="S204" s="67"/>
      <c r="T204" s="67"/>
      <c r="U204" s="67"/>
      <c r="V204" s="67"/>
      <c r="W204" s="67"/>
      <c r="X204" s="67"/>
      <c r="Y204" s="67"/>
    </row>
    <row r="205" spans="1:25" ht="36">
      <c r="A205" s="5">
        <f>A203+10</f>
        <v>920</v>
      </c>
      <c r="C205" s="55" t="s">
        <v>274</v>
      </c>
      <c r="D205" s="56" t="s">
        <v>28</v>
      </c>
      <c r="E205" s="58">
        <v>450</v>
      </c>
      <c r="F205" s="58"/>
      <c r="G205" s="58"/>
      <c r="H205" s="125">
        <f>E205*F205</f>
        <v>0</v>
      </c>
      <c r="I205" s="67"/>
      <c r="J205" s="67"/>
      <c r="K205" s="67"/>
      <c r="L205" s="67"/>
      <c r="M205" s="67"/>
      <c r="N205" s="67"/>
      <c r="O205" s="67"/>
      <c r="P205" s="67"/>
      <c r="Q205" s="67"/>
      <c r="R205" s="67"/>
      <c r="S205" s="67"/>
      <c r="T205" s="67"/>
      <c r="U205" s="67"/>
      <c r="V205" s="67"/>
      <c r="W205" s="67"/>
      <c r="X205" s="67"/>
      <c r="Y205" s="67"/>
    </row>
    <row r="206" spans="1:25" ht="13.5" customHeight="1">
      <c r="A206" s="5"/>
      <c r="C206" s="55"/>
      <c r="D206" s="56"/>
      <c r="E206" s="58"/>
      <c r="F206" s="58"/>
      <c r="G206" s="58"/>
      <c r="H206" s="125"/>
      <c r="I206" s="67"/>
      <c r="J206" s="67"/>
      <c r="K206" s="67"/>
      <c r="L206" s="67"/>
      <c r="M206" s="67"/>
      <c r="N206" s="67"/>
      <c r="O206" s="67"/>
      <c r="P206" s="67"/>
      <c r="Q206" s="67"/>
      <c r="R206" s="67"/>
      <c r="S206" s="67"/>
      <c r="T206" s="67"/>
      <c r="U206" s="67"/>
      <c r="V206" s="67"/>
      <c r="W206" s="67"/>
      <c r="X206" s="67"/>
      <c r="Y206" s="67"/>
    </row>
    <row r="207" spans="1:25" ht="36">
      <c r="A207" s="5">
        <f>A205+10</f>
        <v>930</v>
      </c>
      <c r="C207" s="55" t="s">
        <v>275</v>
      </c>
      <c r="D207" s="56" t="s">
        <v>28</v>
      </c>
      <c r="E207" s="58">
        <v>450</v>
      </c>
      <c r="F207" s="58"/>
      <c r="G207" s="58"/>
      <c r="H207" s="125">
        <f>E207*F207</f>
        <v>0</v>
      </c>
      <c r="I207" s="67"/>
      <c r="J207" s="67"/>
      <c r="K207" s="67"/>
      <c r="L207" s="67"/>
      <c r="M207" s="67"/>
      <c r="N207" s="67"/>
      <c r="O207" s="67"/>
      <c r="P207" s="67"/>
      <c r="Q207" s="67"/>
      <c r="R207" s="67"/>
      <c r="S207" s="67"/>
      <c r="T207" s="67"/>
      <c r="U207" s="67"/>
      <c r="V207" s="67"/>
      <c r="W207" s="67"/>
      <c r="X207" s="67"/>
      <c r="Y207" s="67"/>
    </row>
    <row r="208" spans="1:25" ht="13.5" customHeight="1">
      <c r="A208" s="5"/>
      <c r="C208" s="55"/>
      <c r="D208" s="56"/>
      <c r="E208" s="58"/>
      <c r="F208" s="58"/>
      <c r="G208" s="58"/>
      <c r="H208" s="125"/>
      <c r="I208" s="67"/>
      <c r="J208" s="67"/>
      <c r="K208" s="67"/>
      <c r="L208" s="67"/>
      <c r="M208" s="67"/>
      <c r="N208" s="67"/>
      <c r="O208" s="67"/>
      <c r="P208" s="67"/>
      <c r="Q208" s="67"/>
      <c r="R208" s="67"/>
      <c r="S208" s="67"/>
      <c r="T208" s="67"/>
      <c r="U208" s="67"/>
      <c r="V208" s="67"/>
      <c r="W208" s="67"/>
      <c r="X208" s="67"/>
      <c r="Y208" s="67"/>
    </row>
    <row r="209" spans="1:25" ht="36">
      <c r="A209" s="5">
        <f>A207+10</f>
        <v>940</v>
      </c>
      <c r="C209" s="55" t="s">
        <v>299</v>
      </c>
      <c r="D209" s="56" t="s">
        <v>15</v>
      </c>
      <c r="E209" s="58">
        <v>7</v>
      </c>
      <c r="F209" s="58"/>
      <c r="G209" s="58"/>
      <c r="H209" s="125">
        <f>E209*F209</f>
        <v>0</v>
      </c>
      <c r="I209" s="67"/>
      <c r="J209" s="67"/>
      <c r="K209" s="67"/>
      <c r="L209" s="67"/>
      <c r="M209" s="67"/>
      <c r="N209" s="67"/>
      <c r="O209" s="67"/>
      <c r="P209" s="67"/>
      <c r="Q209" s="67"/>
      <c r="R209" s="67"/>
      <c r="S209" s="67"/>
      <c r="T209" s="67"/>
      <c r="U209" s="67"/>
      <c r="V209" s="67"/>
      <c r="W209" s="67"/>
      <c r="X209" s="67"/>
      <c r="Y209" s="67"/>
    </row>
    <row r="210" spans="1:25" ht="13.5" customHeight="1">
      <c r="A210" s="5"/>
      <c r="C210" s="55"/>
      <c r="D210" s="56"/>
      <c r="E210" s="58"/>
      <c r="F210" s="58"/>
      <c r="G210" s="58"/>
      <c r="H210" s="125"/>
      <c r="I210" s="67"/>
      <c r="J210" s="67"/>
      <c r="K210" s="67"/>
      <c r="L210" s="67"/>
      <c r="M210" s="67"/>
      <c r="N210" s="67"/>
      <c r="O210" s="67"/>
      <c r="P210" s="67"/>
      <c r="Q210" s="67"/>
      <c r="R210" s="67"/>
      <c r="S210" s="67"/>
      <c r="T210" s="67"/>
      <c r="U210" s="67"/>
      <c r="V210" s="67"/>
      <c r="W210" s="67"/>
      <c r="X210" s="67"/>
      <c r="Y210" s="67"/>
    </row>
    <row r="211" spans="1:25" ht="36">
      <c r="A211" s="5">
        <f>A209+10</f>
        <v>950</v>
      </c>
      <c r="C211" s="55" t="s">
        <v>308</v>
      </c>
      <c r="D211" s="56" t="s">
        <v>15</v>
      </c>
      <c r="E211" s="58">
        <v>7</v>
      </c>
      <c r="F211" s="58"/>
      <c r="G211" s="58"/>
      <c r="H211" s="125">
        <f>E211*F211</f>
        <v>0</v>
      </c>
      <c r="I211" s="67"/>
      <c r="J211" s="67"/>
      <c r="K211" s="67"/>
      <c r="L211" s="67"/>
      <c r="M211" s="67"/>
      <c r="N211" s="67"/>
      <c r="O211" s="67"/>
      <c r="P211" s="67"/>
      <c r="Q211" s="67"/>
      <c r="R211" s="67"/>
      <c r="S211" s="67"/>
      <c r="T211" s="67"/>
      <c r="U211" s="67"/>
      <c r="V211" s="67"/>
      <c r="W211" s="67"/>
      <c r="X211" s="67"/>
      <c r="Y211" s="67"/>
    </row>
    <row r="212" spans="1:25" ht="13.5" customHeight="1">
      <c r="A212" s="5"/>
      <c r="C212" s="55"/>
      <c r="D212" s="56"/>
      <c r="E212" s="58"/>
      <c r="F212" s="58"/>
      <c r="G212" s="58"/>
      <c r="H212" s="125"/>
      <c r="I212" s="67"/>
      <c r="J212" s="67"/>
      <c r="K212" s="67"/>
      <c r="L212" s="67"/>
      <c r="M212" s="67"/>
      <c r="N212" s="67"/>
      <c r="O212" s="67"/>
      <c r="P212" s="67"/>
      <c r="Q212" s="67"/>
      <c r="R212" s="67"/>
      <c r="S212" s="67"/>
      <c r="T212" s="67"/>
      <c r="U212" s="67"/>
      <c r="V212" s="67"/>
      <c r="W212" s="67"/>
      <c r="X212" s="67"/>
      <c r="Y212" s="67"/>
    </row>
    <row r="213" spans="1:25" ht="36">
      <c r="A213" s="5">
        <f>A211+10</f>
        <v>960</v>
      </c>
      <c r="C213" s="55" t="s">
        <v>278</v>
      </c>
      <c r="D213" s="56" t="s">
        <v>15</v>
      </c>
      <c r="E213" s="58">
        <v>7</v>
      </c>
      <c r="F213" s="58"/>
      <c r="G213" s="58"/>
      <c r="H213" s="125">
        <f>E213*F213</f>
        <v>0</v>
      </c>
      <c r="I213" s="67"/>
      <c r="J213" s="67"/>
      <c r="K213" s="67"/>
      <c r="L213" s="67"/>
      <c r="M213" s="67"/>
      <c r="N213" s="67"/>
      <c r="O213" s="67"/>
      <c r="P213" s="67"/>
      <c r="Q213" s="67"/>
      <c r="R213" s="67"/>
      <c r="S213" s="67"/>
      <c r="T213" s="67"/>
      <c r="U213" s="67"/>
      <c r="V213" s="67"/>
      <c r="W213" s="67"/>
      <c r="X213" s="67"/>
      <c r="Y213" s="67"/>
    </row>
    <row r="214" spans="1:25" ht="13.5" customHeight="1">
      <c r="A214" s="5"/>
      <c r="C214" s="55"/>
      <c r="D214" s="56"/>
      <c r="E214" s="58"/>
      <c r="F214" s="58"/>
      <c r="G214" s="58"/>
      <c r="H214" s="125"/>
      <c r="I214" s="67"/>
      <c r="J214" s="67"/>
      <c r="K214" s="67"/>
      <c r="L214" s="67"/>
      <c r="M214" s="67"/>
      <c r="N214" s="67"/>
      <c r="O214" s="67"/>
      <c r="P214" s="67"/>
      <c r="Q214" s="67"/>
      <c r="R214" s="67"/>
      <c r="S214" s="67"/>
      <c r="T214" s="67"/>
      <c r="U214" s="67"/>
      <c r="V214" s="67"/>
      <c r="W214" s="67"/>
      <c r="X214" s="67"/>
      <c r="Y214" s="67"/>
    </row>
    <row r="215" spans="1:25" ht="36">
      <c r="A215" s="5">
        <f>A213+10</f>
        <v>970</v>
      </c>
      <c r="C215" s="55" t="s">
        <v>309</v>
      </c>
      <c r="D215" s="56" t="s">
        <v>28</v>
      </c>
      <c r="E215" s="58">
        <v>420</v>
      </c>
      <c r="F215" s="58"/>
      <c r="G215" s="58"/>
      <c r="H215" s="125">
        <f>E215*F215</f>
        <v>0</v>
      </c>
      <c r="I215" s="67"/>
      <c r="J215" s="67"/>
      <c r="K215" s="67"/>
      <c r="L215" s="67"/>
      <c r="M215" s="67"/>
      <c r="N215" s="67"/>
      <c r="O215" s="67"/>
      <c r="P215" s="67"/>
      <c r="Q215" s="67"/>
      <c r="R215" s="67"/>
      <c r="S215" s="67"/>
      <c r="T215" s="67"/>
      <c r="U215" s="67"/>
      <c r="V215" s="67"/>
      <c r="W215" s="67"/>
      <c r="X215" s="67"/>
      <c r="Y215" s="67"/>
    </row>
    <row r="216" spans="1:25" ht="13.5" customHeight="1">
      <c r="A216" s="5"/>
      <c r="C216" s="55"/>
      <c r="D216" s="56"/>
      <c r="E216" s="58"/>
      <c r="F216" s="58"/>
      <c r="G216" s="58"/>
      <c r="H216" s="125"/>
      <c r="I216" s="67"/>
      <c r="J216" s="67"/>
      <c r="K216" s="67"/>
      <c r="L216" s="67"/>
      <c r="M216" s="67"/>
      <c r="N216" s="67"/>
      <c r="O216" s="67"/>
      <c r="P216" s="67"/>
      <c r="Q216" s="67"/>
      <c r="R216" s="67"/>
      <c r="S216" s="67"/>
      <c r="T216" s="67"/>
      <c r="U216" s="67"/>
      <c r="V216" s="67"/>
      <c r="W216" s="67"/>
      <c r="X216" s="67"/>
      <c r="Y216" s="67"/>
    </row>
    <row r="217" spans="1:25" ht="36">
      <c r="A217" s="5">
        <f>A215+10</f>
        <v>980</v>
      </c>
      <c r="C217" s="55" t="s">
        <v>310</v>
      </c>
      <c r="D217" s="56" t="s">
        <v>28</v>
      </c>
      <c r="E217" s="58">
        <v>420</v>
      </c>
      <c r="F217" s="58"/>
      <c r="G217" s="58"/>
      <c r="H217" s="125">
        <f>E217*F217</f>
        <v>0</v>
      </c>
      <c r="I217" s="67"/>
      <c r="J217" s="67"/>
      <c r="K217" s="67"/>
      <c r="L217" s="67"/>
      <c r="M217" s="67"/>
      <c r="N217" s="67"/>
      <c r="O217" s="67"/>
      <c r="P217" s="67"/>
      <c r="Q217" s="67"/>
      <c r="R217" s="67"/>
      <c r="S217" s="67"/>
      <c r="T217" s="67"/>
      <c r="U217" s="67"/>
      <c r="V217" s="67"/>
      <c r="W217" s="67"/>
      <c r="X217" s="67"/>
      <c r="Y217" s="67"/>
    </row>
    <row r="218" spans="1:25" ht="13.5" customHeight="1">
      <c r="A218" s="5"/>
      <c r="C218" s="55"/>
      <c r="D218" s="56"/>
      <c r="E218" s="58"/>
      <c r="F218" s="58"/>
      <c r="G218" s="58"/>
      <c r="H218" s="125"/>
      <c r="I218" s="67"/>
      <c r="J218" s="67"/>
      <c r="K218" s="67"/>
      <c r="L218" s="67"/>
      <c r="M218" s="67"/>
      <c r="N218" s="67"/>
      <c r="O218" s="67"/>
      <c r="P218" s="67"/>
      <c r="Q218" s="67"/>
      <c r="R218" s="67"/>
      <c r="S218" s="67"/>
      <c r="T218" s="67"/>
      <c r="U218" s="67"/>
      <c r="V218" s="67"/>
      <c r="W218" s="67"/>
      <c r="X218" s="67"/>
      <c r="Y218" s="67"/>
    </row>
    <row r="219" spans="1:25" ht="36">
      <c r="A219" s="5">
        <f>A217+10</f>
        <v>990</v>
      </c>
      <c r="C219" s="55" t="s">
        <v>311</v>
      </c>
      <c r="D219" s="56" t="s">
        <v>28</v>
      </c>
      <c r="E219" s="58">
        <v>420</v>
      </c>
      <c r="F219" s="58"/>
      <c r="G219" s="58"/>
      <c r="H219" s="125">
        <f>E219*F219</f>
        <v>0</v>
      </c>
      <c r="I219" s="67"/>
      <c r="J219" s="67"/>
      <c r="K219" s="67"/>
      <c r="L219" s="67"/>
      <c r="M219" s="67"/>
      <c r="N219" s="67"/>
      <c r="O219" s="67"/>
      <c r="P219" s="67"/>
      <c r="Q219" s="67"/>
      <c r="R219" s="67"/>
      <c r="S219" s="67"/>
      <c r="T219" s="67"/>
      <c r="U219" s="67"/>
      <c r="V219" s="67"/>
      <c r="W219" s="67"/>
      <c r="X219" s="67"/>
      <c r="Y219" s="67"/>
    </row>
    <row r="220" spans="1:25" ht="13.5" customHeight="1">
      <c r="A220" s="5"/>
      <c r="C220" s="55"/>
      <c r="D220" s="56"/>
      <c r="E220" s="58"/>
      <c r="F220" s="58"/>
      <c r="G220" s="58"/>
      <c r="H220" s="125"/>
      <c r="I220" s="67"/>
      <c r="J220" s="67"/>
      <c r="K220" s="67"/>
      <c r="L220" s="67"/>
      <c r="M220" s="67"/>
      <c r="N220" s="67"/>
      <c r="O220" s="67"/>
      <c r="P220" s="67"/>
      <c r="Q220" s="67"/>
      <c r="R220" s="67"/>
      <c r="S220" s="67"/>
      <c r="T220" s="67"/>
      <c r="U220" s="67"/>
      <c r="V220" s="67"/>
      <c r="W220" s="67"/>
      <c r="X220" s="67"/>
      <c r="Y220" s="67"/>
    </row>
    <row r="221" spans="1:25" ht="36">
      <c r="A221" s="5">
        <f>A219+10</f>
        <v>1000</v>
      </c>
      <c r="C221" s="55" t="s">
        <v>312</v>
      </c>
      <c r="D221" s="56" t="s">
        <v>15</v>
      </c>
      <c r="E221" s="58">
        <v>140</v>
      </c>
      <c r="F221" s="58"/>
      <c r="G221" s="58"/>
      <c r="H221" s="125">
        <f>E221*F221</f>
        <v>0</v>
      </c>
      <c r="I221" s="67"/>
      <c r="J221" s="67"/>
      <c r="K221" s="67"/>
      <c r="L221" s="67"/>
      <c r="M221" s="67"/>
      <c r="N221" s="67"/>
      <c r="O221" s="67"/>
      <c r="P221" s="67"/>
      <c r="Q221" s="67"/>
      <c r="R221" s="67"/>
      <c r="S221" s="67"/>
      <c r="T221" s="67"/>
      <c r="U221" s="67"/>
      <c r="V221" s="67"/>
      <c r="W221" s="67"/>
      <c r="X221" s="67"/>
      <c r="Y221" s="67"/>
    </row>
    <row r="222" spans="1:25" ht="13.5" customHeight="1">
      <c r="A222" s="5"/>
      <c r="C222" s="55"/>
      <c r="D222" s="56"/>
      <c r="E222" s="58"/>
      <c r="F222" s="58"/>
      <c r="G222" s="58"/>
      <c r="H222" s="125"/>
      <c r="I222" s="67"/>
      <c r="J222" s="67"/>
      <c r="K222" s="67"/>
      <c r="L222" s="67"/>
      <c r="M222" s="67"/>
      <c r="N222" s="67"/>
      <c r="O222" s="67"/>
      <c r="P222" s="67"/>
      <c r="Q222" s="67"/>
      <c r="R222" s="67"/>
      <c r="S222" s="67"/>
      <c r="T222" s="67"/>
      <c r="U222" s="67"/>
      <c r="V222" s="67"/>
      <c r="W222" s="67"/>
      <c r="X222" s="67"/>
      <c r="Y222" s="67"/>
    </row>
    <row r="223" spans="1:25" ht="36">
      <c r="A223" s="5">
        <f>A221+10</f>
        <v>1010</v>
      </c>
      <c r="C223" s="55" t="s">
        <v>313</v>
      </c>
      <c r="D223" s="56" t="s">
        <v>15</v>
      </c>
      <c r="E223" s="58">
        <v>140</v>
      </c>
      <c r="F223" s="58"/>
      <c r="G223" s="58"/>
      <c r="H223" s="125">
        <f>E223*F223</f>
        <v>0</v>
      </c>
      <c r="I223" s="67"/>
      <c r="J223" s="67"/>
      <c r="K223" s="67"/>
      <c r="L223" s="67"/>
      <c r="M223" s="67"/>
      <c r="N223" s="67"/>
      <c r="O223" s="67"/>
      <c r="P223" s="67"/>
      <c r="Q223" s="67"/>
      <c r="R223" s="67"/>
      <c r="S223" s="67"/>
      <c r="T223" s="67"/>
      <c r="U223" s="67"/>
      <c r="V223" s="67"/>
      <c r="W223" s="67"/>
      <c r="X223" s="67"/>
      <c r="Y223" s="67"/>
    </row>
    <row r="224" spans="1:25" ht="13.5" customHeight="1">
      <c r="A224" s="5"/>
      <c r="C224" s="55"/>
      <c r="D224" s="56"/>
      <c r="E224" s="58"/>
      <c r="F224" s="58"/>
      <c r="G224" s="58"/>
      <c r="H224" s="125"/>
      <c r="I224" s="67"/>
      <c r="J224" s="67"/>
      <c r="K224" s="67"/>
      <c r="L224" s="67"/>
      <c r="M224" s="67"/>
      <c r="N224" s="67"/>
      <c r="O224" s="67"/>
      <c r="P224" s="67"/>
      <c r="Q224" s="67"/>
      <c r="R224" s="67"/>
      <c r="S224" s="67"/>
      <c r="T224" s="67"/>
      <c r="U224" s="67"/>
      <c r="V224" s="67"/>
      <c r="W224" s="67"/>
      <c r="X224" s="67"/>
      <c r="Y224" s="67"/>
    </row>
    <row r="225" spans="1:25" ht="36">
      <c r="A225" s="5">
        <f>A223+10</f>
        <v>1020</v>
      </c>
      <c r="C225" s="55" t="s">
        <v>314</v>
      </c>
      <c r="D225" s="56" t="s">
        <v>15</v>
      </c>
      <c r="E225" s="58">
        <v>140</v>
      </c>
      <c r="F225" s="58"/>
      <c r="G225" s="58"/>
      <c r="H225" s="125">
        <f>E225*F225</f>
        <v>0</v>
      </c>
      <c r="I225" s="67"/>
      <c r="J225" s="67"/>
      <c r="K225" s="67"/>
      <c r="L225" s="67"/>
      <c r="M225" s="67"/>
      <c r="N225" s="67"/>
      <c r="O225" s="67"/>
      <c r="P225" s="67"/>
      <c r="Q225" s="67"/>
      <c r="R225" s="67"/>
      <c r="S225" s="67"/>
      <c r="T225" s="67"/>
      <c r="U225" s="67"/>
      <c r="V225" s="67"/>
      <c r="W225" s="67"/>
      <c r="X225" s="67"/>
      <c r="Y225" s="67"/>
    </row>
    <row r="226" spans="1:25" ht="13.5" customHeight="1">
      <c r="A226" s="5"/>
      <c r="C226" s="55"/>
      <c r="D226" s="56"/>
      <c r="E226" s="58"/>
      <c r="F226" s="58"/>
      <c r="G226" s="58"/>
      <c r="H226" s="125"/>
      <c r="I226" s="67"/>
      <c r="J226" s="67"/>
      <c r="K226" s="67"/>
      <c r="L226" s="67"/>
      <c r="M226" s="67"/>
      <c r="N226" s="67"/>
      <c r="O226" s="67"/>
      <c r="P226" s="67"/>
      <c r="Q226" s="67"/>
      <c r="R226" s="67"/>
      <c r="S226" s="67"/>
      <c r="T226" s="67"/>
      <c r="U226" s="67"/>
      <c r="V226" s="67"/>
      <c r="W226" s="67"/>
      <c r="X226" s="67"/>
      <c r="Y226" s="67"/>
    </row>
    <row r="227" spans="1:25" ht="36">
      <c r="A227" s="5">
        <f>A225+10</f>
        <v>1030</v>
      </c>
      <c r="C227" s="55" t="s">
        <v>285</v>
      </c>
      <c r="D227" s="56" t="s">
        <v>15</v>
      </c>
      <c r="E227" s="58">
        <v>12</v>
      </c>
      <c r="F227" s="58"/>
      <c r="G227" s="58"/>
      <c r="H227" s="125">
        <f>E227*F227</f>
        <v>0</v>
      </c>
      <c r="I227" s="67"/>
      <c r="J227" s="67"/>
      <c r="K227" s="67"/>
      <c r="L227" s="67"/>
      <c r="M227" s="67"/>
      <c r="N227" s="67"/>
      <c r="O227" s="67"/>
      <c r="P227" s="67"/>
      <c r="Q227" s="67"/>
      <c r="R227" s="67"/>
      <c r="S227" s="67"/>
      <c r="T227" s="67"/>
      <c r="U227" s="67"/>
      <c r="V227" s="67"/>
      <c r="W227" s="67"/>
      <c r="X227" s="67"/>
      <c r="Y227" s="67"/>
    </row>
    <row r="228" spans="1:25" ht="13.5" customHeight="1">
      <c r="A228" s="5"/>
      <c r="C228" s="55"/>
      <c r="D228" s="56"/>
      <c r="E228" s="58"/>
      <c r="F228" s="58"/>
      <c r="G228" s="58"/>
      <c r="H228" s="125"/>
      <c r="I228" s="67"/>
      <c r="J228" s="67"/>
      <c r="K228" s="67"/>
      <c r="L228" s="67"/>
      <c r="M228" s="67"/>
      <c r="N228" s="67"/>
      <c r="O228" s="67"/>
      <c r="P228" s="67"/>
      <c r="Q228" s="67"/>
      <c r="R228" s="67"/>
      <c r="S228" s="67"/>
      <c r="T228" s="67"/>
      <c r="U228" s="67"/>
      <c r="V228" s="67"/>
      <c r="W228" s="67"/>
      <c r="X228" s="67"/>
      <c r="Y228" s="67"/>
    </row>
    <row r="229" spans="1:25" ht="36">
      <c r="A229" s="5">
        <f>A227+10</f>
        <v>1040</v>
      </c>
      <c r="C229" s="55" t="s">
        <v>286</v>
      </c>
      <c r="D229" s="56" t="s">
        <v>15</v>
      </c>
      <c r="E229" s="58">
        <v>15</v>
      </c>
      <c r="F229" s="58"/>
      <c r="G229" s="58"/>
      <c r="H229" s="125">
        <f>E229*F229</f>
        <v>0</v>
      </c>
      <c r="I229" s="67"/>
      <c r="J229" s="67"/>
      <c r="K229" s="67"/>
      <c r="L229" s="67"/>
      <c r="M229" s="67"/>
      <c r="N229" s="67"/>
      <c r="O229" s="67"/>
      <c r="P229" s="67"/>
      <c r="Q229" s="67"/>
      <c r="R229" s="67"/>
      <c r="S229" s="67"/>
      <c r="T229" s="67"/>
      <c r="U229" s="67"/>
      <c r="V229" s="67"/>
      <c r="W229" s="67"/>
      <c r="X229" s="67"/>
      <c r="Y229" s="67"/>
    </row>
    <row r="230" spans="1:25" ht="13.5" customHeight="1">
      <c r="A230" s="5"/>
      <c r="C230" s="55"/>
      <c r="D230" s="56"/>
      <c r="E230" s="58"/>
      <c r="F230" s="58"/>
      <c r="G230" s="58"/>
      <c r="H230" s="125"/>
      <c r="I230" s="67"/>
      <c r="J230" s="67"/>
      <c r="K230" s="67"/>
      <c r="L230" s="67"/>
      <c r="M230" s="67"/>
      <c r="N230" s="67"/>
      <c r="O230" s="67"/>
      <c r="P230" s="67"/>
      <c r="Q230" s="67"/>
      <c r="R230" s="67"/>
      <c r="S230" s="67"/>
      <c r="T230" s="67"/>
      <c r="U230" s="67"/>
      <c r="V230" s="67"/>
      <c r="W230" s="67"/>
      <c r="X230" s="67"/>
      <c r="Y230" s="67"/>
    </row>
    <row r="231" spans="1:25" ht="36">
      <c r="A231" s="5">
        <f>A229+10</f>
        <v>1050</v>
      </c>
      <c r="C231" s="55" t="s">
        <v>315</v>
      </c>
      <c r="D231" s="56" t="s">
        <v>28</v>
      </c>
      <c r="E231" s="58">
        <v>420</v>
      </c>
      <c r="F231" s="58"/>
      <c r="G231" s="58"/>
      <c r="H231" s="125">
        <f>E231*F231</f>
        <v>0</v>
      </c>
      <c r="I231" s="67"/>
      <c r="J231" s="67"/>
      <c r="K231" s="67"/>
      <c r="L231" s="67"/>
      <c r="M231" s="67"/>
      <c r="N231" s="67"/>
      <c r="O231" s="67"/>
      <c r="P231" s="67"/>
      <c r="Q231" s="67"/>
      <c r="R231" s="67"/>
      <c r="S231" s="67"/>
      <c r="T231" s="67"/>
      <c r="U231" s="67"/>
      <c r="V231" s="67"/>
      <c r="W231" s="67"/>
      <c r="X231" s="67"/>
      <c r="Y231" s="67"/>
    </row>
    <row r="232" spans="1:25" ht="13.5" customHeight="1">
      <c r="A232" s="5"/>
      <c r="C232" s="55"/>
      <c r="D232" s="56"/>
      <c r="E232" s="58"/>
      <c r="F232" s="58"/>
      <c r="G232" s="58"/>
      <c r="H232" s="125"/>
      <c r="I232" s="67"/>
      <c r="J232" s="67"/>
      <c r="K232" s="67"/>
      <c r="L232" s="67"/>
      <c r="M232" s="67"/>
      <c r="N232" s="67"/>
      <c r="O232" s="67"/>
      <c r="P232" s="67"/>
      <c r="Q232" s="67"/>
      <c r="R232" s="67"/>
      <c r="S232" s="67"/>
      <c r="T232" s="67"/>
      <c r="U232" s="67"/>
      <c r="V232" s="67"/>
      <c r="W232" s="67"/>
      <c r="X232" s="67"/>
      <c r="Y232" s="67"/>
    </row>
    <row r="233" spans="1:25" ht="36">
      <c r="A233" s="5">
        <f>A231+10</f>
        <v>1060</v>
      </c>
      <c r="C233" s="55" t="s">
        <v>316</v>
      </c>
      <c r="D233" s="56" t="s">
        <v>28</v>
      </c>
      <c r="E233" s="58">
        <v>420</v>
      </c>
      <c r="F233" s="58"/>
      <c r="G233" s="58"/>
      <c r="H233" s="125">
        <f>E233*F233</f>
        <v>0</v>
      </c>
      <c r="I233" s="67"/>
      <c r="J233" s="67"/>
      <c r="K233" s="67"/>
      <c r="L233" s="67"/>
      <c r="M233" s="67"/>
      <c r="N233" s="67"/>
      <c r="O233" s="67"/>
      <c r="P233" s="67"/>
      <c r="Q233" s="67"/>
      <c r="R233" s="67"/>
      <c r="S233" s="67"/>
      <c r="T233" s="67"/>
      <c r="U233" s="67"/>
      <c r="V233" s="67"/>
      <c r="W233" s="67"/>
      <c r="X233" s="67"/>
      <c r="Y233" s="67"/>
    </row>
    <row r="234" spans="1:25" ht="13.5" customHeight="1">
      <c r="A234" s="5"/>
      <c r="C234" s="55"/>
      <c r="D234" s="56"/>
      <c r="E234" s="58"/>
      <c r="F234" s="58"/>
      <c r="G234" s="58"/>
      <c r="H234" s="125"/>
      <c r="I234" s="67"/>
      <c r="J234" s="67"/>
      <c r="K234" s="67"/>
      <c r="L234" s="67"/>
      <c r="M234" s="67"/>
      <c r="N234" s="67"/>
      <c r="O234" s="67"/>
      <c r="P234" s="67"/>
      <c r="Q234" s="67"/>
      <c r="R234" s="67"/>
      <c r="S234" s="67"/>
      <c r="T234" s="67"/>
      <c r="U234" s="67"/>
      <c r="V234" s="67"/>
      <c r="W234" s="67"/>
      <c r="X234" s="67"/>
      <c r="Y234" s="67"/>
    </row>
    <row r="235" spans="1:25" ht="36">
      <c r="A235" s="5">
        <f>A233+10</f>
        <v>1070</v>
      </c>
      <c r="C235" s="55" t="s">
        <v>311</v>
      </c>
      <c r="D235" s="56" t="s">
        <v>28</v>
      </c>
      <c r="E235" s="58">
        <v>420</v>
      </c>
      <c r="F235" s="58"/>
      <c r="G235" s="58"/>
      <c r="H235" s="125">
        <f>E235*F235</f>
        <v>0</v>
      </c>
      <c r="I235" s="67"/>
      <c r="J235" s="67"/>
      <c r="K235" s="67"/>
      <c r="L235" s="67"/>
      <c r="M235" s="67"/>
      <c r="N235" s="67"/>
      <c r="O235" s="67"/>
      <c r="P235" s="67"/>
      <c r="Q235" s="67"/>
      <c r="R235" s="67"/>
      <c r="S235" s="67"/>
      <c r="T235" s="67"/>
      <c r="U235" s="67"/>
      <c r="V235" s="67"/>
      <c r="W235" s="67"/>
      <c r="X235" s="67"/>
      <c r="Y235" s="67"/>
    </row>
    <row r="236" spans="1:25" ht="13.5" customHeight="1">
      <c r="A236" s="5"/>
      <c r="C236" s="55"/>
      <c r="D236" s="56"/>
      <c r="E236" s="58"/>
      <c r="F236" s="58"/>
      <c r="G236" s="58"/>
      <c r="H236" s="125"/>
      <c r="I236" s="67"/>
      <c r="J236" s="67"/>
      <c r="K236" s="67"/>
      <c r="L236" s="67"/>
      <c r="M236" s="67"/>
      <c r="N236" s="67"/>
      <c r="O236" s="67"/>
      <c r="P236" s="67"/>
      <c r="Q236" s="67"/>
      <c r="R236" s="67"/>
      <c r="S236" s="67"/>
      <c r="T236" s="67"/>
      <c r="U236" s="67"/>
      <c r="V236" s="67"/>
      <c r="W236" s="67"/>
      <c r="X236" s="67"/>
      <c r="Y236" s="67"/>
    </row>
    <row r="237" spans="1:25" ht="36">
      <c r="A237" s="5">
        <f>A235+10</f>
        <v>1080</v>
      </c>
      <c r="C237" s="55" t="s">
        <v>300</v>
      </c>
      <c r="D237" s="56" t="s">
        <v>15</v>
      </c>
      <c r="E237" s="58">
        <v>140</v>
      </c>
      <c r="F237" s="58"/>
      <c r="G237" s="58"/>
      <c r="H237" s="125">
        <f>E237*F237</f>
        <v>0</v>
      </c>
      <c r="I237" s="67"/>
      <c r="J237" s="67"/>
      <c r="K237" s="67"/>
      <c r="L237" s="67"/>
      <c r="M237" s="67"/>
      <c r="N237" s="67"/>
      <c r="O237" s="67"/>
      <c r="P237" s="67"/>
      <c r="Q237" s="67"/>
      <c r="R237" s="67"/>
      <c r="S237" s="67"/>
      <c r="T237" s="67"/>
      <c r="U237" s="67"/>
      <c r="V237" s="67"/>
      <c r="W237" s="67"/>
      <c r="X237" s="67"/>
      <c r="Y237" s="67"/>
    </row>
    <row r="238" spans="1:25" ht="13.5" customHeight="1">
      <c r="A238" s="5"/>
      <c r="C238" s="55"/>
      <c r="D238" s="56"/>
      <c r="E238" s="58"/>
      <c r="F238" s="58"/>
      <c r="G238" s="58"/>
      <c r="H238" s="125"/>
      <c r="I238" s="67"/>
      <c r="J238" s="67"/>
      <c r="K238" s="67"/>
      <c r="L238" s="67"/>
      <c r="M238" s="67"/>
      <c r="N238" s="67"/>
      <c r="O238" s="67"/>
      <c r="P238" s="67"/>
      <c r="Q238" s="67"/>
      <c r="R238" s="67"/>
      <c r="S238" s="67"/>
      <c r="T238" s="67"/>
      <c r="U238" s="67"/>
      <c r="V238" s="67"/>
      <c r="W238" s="67"/>
      <c r="X238" s="67"/>
      <c r="Y238" s="67"/>
    </row>
    <row r="239" spans="1:25" ht="36">
      <c r="A239" s="5">
        <f>A237+10</f>
        <v>1090</v>
      </c>
      <c r="C239" s="55" t="s">
        <v>283</v>
      </c>
      <c r="D239" s="56" t="s">
        <v>15</v>
      </c>
      <c r="E239" s="58">
        <v>140</v>
      </c>
      <c r="F239" s="58"/>
      <c r="G239" s="58"/>
      <c r="H239" s="125">
        <f>E239*F239</f>
        <v>0</v>
      </c>
      <c r="I239" s="67"/>
      <c r="J239" s="67"/>
      <c r="K239" s="67"/>
      <c r="L239" s="67"/>
      <c r="M239" s="67"/>
      <c r="N239" s="67"/>
      <c r="O239" s="67"/>
      <c r="P239" s="67"/>
      <c r="Q239" s="67"/>
      <c r="R239" s="67"/>
      <c r="S239" s="67"/>
      <c r="T239" s="67"/>
      <c r="U239" s="67"/>
      <c r="V239" s="67"/>
      <c r="W239" s="67"/>
      <c r="X239" s="67"/>
      <c r="Y239" s="67"/>
    </row>
    <row r="240" spans="1:25" ht="13.5" customHeight="1">
      <c r="A240" s="5"/>
      <c r="C240" s="55"/>
      <c r="D240" s="56"/>
      <c r="E240" s="58"/>
      <c r="F240" s="58"/>
      <c r="G240" s="58"/>
      <c r="H240" s="125"/>
      <c r="I240" s="67"/>
      <c r="J240" s="67"/>
      <c r="K240" s="67"/>
      <c r="L240" s="67"/>
      <c r="M240" s="67"/>
      <c r="N240" s="67"/>
      <c r="O240" s="67"/>
      <c r="P240" s="67"/>
      <c r="Q240" s="67"/>
      <c r="R240" s="67"/>
      <c r="S240" s="67"/>
      <c r="T240" s="67"/>
      <c r="U240" s="67"/>
      <c r="V240" s="67"/>
      <c r="W240" s="67"/>
      <c r="X240" s="67"/>
      <c r="Y240" s="67"/>
    </row>
    <row r="241" spans="1:25" ht="36">
      <c r="A241" s="5">
        <f>A239+10</f>
        <v>1100</v>
      </c>
      <c r="C241" s="55" t="s">
        <v>284</v>
      </c>
      <c r="D241" s="56" t="s">
        <v>15</v>
      </c>
      <c r="E241" s="58">
        <v>140</v>
      </c>
      <c r="F241" s="58"/>
      <c r="G241" s="58"/>
      <c r="H241" s="125">
        <f>E241*F241</f>
        <v>0</v>
      </c>
      <c r="I241" s="67"/>
      <c r="J241" s="67"/>
      <c r="K241" s="67"/>
      <c r="L241" s="67"/>
      <c r="M241" s="67"/>
      <c r="N241" s="67"/>
      <c r="O241" s="67"/>
      <c r="P241" s="67"/>
      <c r="Q241" s="67"/>
      <c r="R241" s="67"/>
      <c r="S241" s="67"/>
      <c r="T241" s="67"/>
      <c r="U241" s="67"/>
      <c r="V241" s="67"/>
      <c r="W241" s="67"/>
      <c r="X241" s="67"/>
      <c r="Y241" s="67"/>
    </row>
    <row r="242" spans="1:25" ht="13.5" customHeight="1">
      <c r="A242" s="5"/>
      <c r="C242" s="55"/>
      <c r="D242" s="56"/>
      <c r="E242" s="58"/>
      <c r="F242" s="58"/>
      <c r="G242" s="58"/>
      <c r="H242" s="125"/>
      <c r="I242" s="67"/>
      <c r="J242" s="67"/>
      <c r="K242" s="67"/>
      <c r="L242" s="67"/>
      <c r="M242" s="67"/>
      <c r="N242" s="67"/>
      <c r="O242" s="67"/>
      <c r="P242" s="67"/>
      <c r="Q242" s="67"/>
      <c r="R242" s="67"/>
      <c r="S242" s="67"/>
      <c r="T242" s="67"/>
      <c r="U242" s="67"/>
      <c r="V242" s="67"/>
      <c r="W242" s="67"/>
      <c r="X242" s="67"/>
      <c r="Y242" s="67"/>
    </row>
    <row r="243" spans="1:25" ht="36">
      <c r="A243" s="5">
        <f>A241+10</f>
        <v>1110</v>
      </c>
      <c r="C243" s="55" t="s">
        <v>285</v>
      </c>
      <c r="D243" s="56" t="s">
        <v>15</v>
      </c>
      <c r="E243" s="58">
        <v>12</v>
      </c>
      <c r="F243" s="58"/>
      <c r="G243" s="58"/>
      <c r="H243" s="125">
        <f>E243*F243</f>
        <v>0</v>
      </c>
      <c r="I243" s="67"/>
      <c r="J243" s="67"/>
      <c r="K243" s="67"/>
      <c r="L243" s="67"/>
      <c r="M243" s="67"/>
      <c r="N243" s="67"/>
      <c r="O243" s="67"/>
      <c r="P243" s="67"/>
      <c r="Q243" s="67"/>
      <c r="R243" s="67"/>
      <c r="S243" s="67"/>
      <c r="T243" s="67"/>
      <c r="U243" s="67"/>
      <c r="V243" s="67"/>
      <c r="W243" s="67"/>
      <c r="X243" s="67"/>
      <c r="Y243" s="67"/>
    </row>
    <row r="244" spans="1:25" ht="13.5" customHeight="1">
      <c r="A244" s="5"/>
      <c r="C244" s="55"/>
      <c r="D244" s="56"/>
      <c r="E244" s="58"/>
      <c r="F244" s="58"/>
      <c r="G244" s="58"/>
      <c r="H244" s="125"/>
      <c r="I244" s="67"/>
      <c r="J244" s="67"/>
      <c r="K244" s="67"/>
      <c r="L244" s="67"/>
      <c r="M244" s="67"/>
      <c r="N244" s="67"/>
      <c r="O244" s="67"/>
      <c r="P244" s="67"/>
      <c r="Q244" s="67"/>
      <c r="R244" s="67"/>
      <c r="S244" s="67"/>
      <c r="T244" s="67"/>
      <c r="U244" s="67"/>
      <c r="V244" s="67"/>
      <c r="W244" s="67"/>
      <c r="X244" s="67"/>
      <c r="Y244" s="67"/>
    </row>
    <row r="245" spans="1:25" ht="36">
      <c r="A245" s="5">
        <f>A243+10</f>
        <v>1120</v>
      </c>
      <c r="C245" s="55" t="s">
        <v>286</v>
      </c>
      <c r="D245" s="56" t="s">
        <v>15</v>
      </c>
      <c r="E245" s="58">
        <v>15</v>
      </c>
      <c r="F245" s="58"/>
      <c r="G245" s="58"/>
      <c r="H245" s="125">
        <f>E245*F245</f>
        <v>0</v>
      </c>
      <c r="I245" s="67"/>
      <c r="J245" s="67"/>
      <c r="K245" s="67"/>
      <c r="L245" s="67"/>
      <c r="M245" s="67"/>
      <c r="N245" s="67"/>
      <c r="O245" s="67"/>
      <c r="P245" s="67"/>
      <c r="Q245" s="67"/>
      <c r="R245" s="67"/>
      <c r="S245" s="67"/>
      <c r="T245" s="67"/>
      <c r="U245" s="67"/>
      <c r="V245" s="67"/>
      <c r="W245" s="67"/>
      <c r="X245" s="67"/>
      <c r="Y245" s="67"/>
    </row>
    <row r="246" spans="1:25" ht="13.5" customHeight="1">
      <c r="A246" s="67"/>
      <c r="B246" s="67"/>
      <c r="C246" s="67"/>
      <c r="D246" s="78"/>
      <c r="E246" s="79"/>
      <c r="F246" s="106"/>
      <c r="G246" s="107"/>
      <c r="H246" s="82"/>
      <c r="I246" s="67"/>
      <c r="J246" s="67"/>
      <c r="K246" s="67"/>
      <c r="L246" s="67"/>
      <c r="M246" s="67"/>
      <c r="N246" s="67"/>
      <c r="O246" s="67"/>
      <c r="P246" s="67"/>
      <c r="Q246" s="67"/>
      <c r="R246" s="67"/>
      <c r="S246" s="67"/>
      <c r="T246" s="67"/>
      <c r="U246" s="67"/>
      <c r="V246" s="67"/>
      <c r="W246" s="67"/>
      <c r="X246" s="67"/>
      <c r="Y246" s="67"/>
    </row>
    <row r="248" spans="1:25">
      <c r="C248" s="55"/>
      <c r="D248" s="56"/>
      <c r="E248" s="58"/>
      <c r="F248" s="95"/>
      <c r="G248" s="96"/>
      <c r="H248" s="97"/>
    </row>
    <row r="249" spans="1:25" ht="15.75">
      <c r="C249" s="67"/>
      <c r="D249" s="104"/>
      <c r="E249" s="105"/>
      <c r="F249" s="106"/>
      <c r="G249" s="108" t="s">
        <v>18</v>
      </c>
      <c r="H249" s="109">
        <f>SUM(H202:H245)</f>
        <v>0</v>
      </c>
    </row>
    <row r="250" spans="1:25" ht="15.75">
      <c r="C250" s="67"/>
      <c r="D250" s="104"/>
      <c r="E250" s="105"/>
      <c r="F250" s="106"/>
      <c r="G250" s="108" t="s">
        <v>91</v>
      </c>
      <c r="H250" s="109">
        <f>H249*0.16</f>
        <v>0</v>
      </c>
    </row>
    <row r="251" spans="1:25" ht="15.75">
      <c r="C251" s="67"/>
      <c r="D251" s="104"/>
      <c r="E251" s="105"/>
      <c r="F251" s="106"/>
      <c r="G251" s="108" t="s">
        <v>19</v>
      </c>
      <c r="H251" s="109">
        <f>H250+H249</f>
        <v>0</v>
      </c>
    </row>
    <row r="252" spans="1:25">
      <c r="C252" s="108" t="s">
        <v>20</v>
      </c>
      <c r="D252" s="104"/>
      <c r="E252" s="105"/>
      <c r="F252" s="106"/>
      <c r="G252" s="107"/>
      <c r="H252" s="82"/>
    </row>
    <row r="253" spans="1:25">
      <c r="C253" s="147"/>
      <c r="D253" s="148"/>
      <c r="E253" s="148"/>
      <c r="F253" s="149"/>
      <c r="G253" s="107"/>
      <c r="H253" s="82"/>
    </row>
    <row r="254" spans="1:25">
      <c r="C254" s="55"/>
      <c r="D254" s="56"/>
      <c r="E254" s="58"/>
    </row>
  </sheetData>
  <protectedRanges>
    <protectedRange sqref="F12" name="Rango1"/>
    <protectedRange sqref="E107 E83:E84 E158:E159 E194" name="Rango1_1"/>
    <protectedRange sqref="E153" name="Rango1_1_1"/>
  </protectedRanges>
  <mergeCells count="4">
    <mergeCell ref="C3:H3"/>
    <mergeCell ref="C4:H4"/>
    <mergeCell ref="C5:H5"/>
    <mergeCell ref="C253:F253"/>
  </mergeCells>
  <pageMargins left="0.70866141732283472" right="0.70866141732283472" top="0.74803149606299213" bottom="0.74803149606299213" header="0.31496062992125984" footer="0.31496062992125984"/>
  <pageSetup scale="46"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VESTÍBULO, OFICINAS </vt:lpstr>
      <vt:lpstr>ÁREA EXTERIOR </vt:lpstr>
      <vt:lpstr>CISTERNA, CUARTO MAQ. ESCALERAS</vt:lpstr>
      <vt:lpstr>ELÉCTRICO E ILUMINACIÓN </vt:lpstr>
      <vt:lpstr>'ÁREA EXTERIOR '!Títulos_a_imprimir</vt:lpstr>
      <vt:lpstr>'CISTERNA, CUARTO MAQ. ESCALERAS'!Títulos_a_imprimir</vt:lpstr>
      <vt:lpstr>'ELÉCTRICO E ILUMINACIÓN '!Títulos_a_imprimir</vt:lpstr>
      <vt:lpstr>'VESTÍBULO, OFICINAS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Castaneda</dc:creator>
  <cp:lastModifiedBy>Administrador</cp:lastModifiedBy>
  <cp:lastPrinted>2020-07-08T21:44:07Z</cp:lastPrinted>
  <dcterms:created xsi:type="dcterms:W3CDTF">2019-08-08T17:21:33Z</dcterms:created>
  <dcterms:modified xsi:type="dcterms:W3CDTF">2020-07-09T14:31:15Z</dcterms:modified>
</cp:coreProperties>
</file>